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<sst xmlns="http://schemas.openxmlformats.org/spreadsheetml/2006/main" count="81" uniqueCount="70">
  <si>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</si>
  <si>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</si>
  <si>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</si>
  <si>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中央支持地方公共文化服务体系建设信息采集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</si>
  <si>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</si>
  <si>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</si>
  <si>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</si>
  <si>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</si>
  <si>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</si>
  <si>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</si>
  <si>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</si>
  <si>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</si>
  <si>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</si>
  <si>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</si>
  <si>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</si>
  <si>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</si>
  <si>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</si>
  <si>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</si>
  <si>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</si>
  <si>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——</t>
  </si>
  <si>
    <t xml:space="preserve">  其他资金</t>
  </si>
  <si>
    <t>年度总体目标</t>
  </si>
  <si>
    <t>预期目标</t>
  </si>
  <si>
    <t>实际完成情况</t>
  </si>
  <si>
    <t>采集场馆及其活动信息3300条；开展北京数字文化馆赶大集专区建设1个。</t>
  </si>
  <si>
    <t>完成采集场馆及其活动信息3300条；完成北京数字文化馆赶大集专区建设1个。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</si>
  <si>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</si>
  <si>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</si>
  <si>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</si>
  <si>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</si>
  <si>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</si>
  <si>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</si>
  <si>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</si>
  <si>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</si>
  <si>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</si>
  <si>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采集场馆及其活动信息</t>
  </si>
  <si>
    <t>≥3300条</t>
  </si>
  <si>
    <t>3327条</t>
  </si>
  <si>
    <t>建设赶大集专区</t>
  </si>
  <si>
    <t>≥1个</t>
  </si>
  <si>
    <t>1个</t>
  </si>
  <si>
    <t>质量指标</t>
  </si>
  <si>
    <t>验收合格率</t>
  </si>
  <si>
    <t>≥95%</t>
  </si>
  <si>
    <t>时效指标</t>
  </si>
  <si>
    <t>项目实施</t>
  </si>
  <si>
    <t>≤11月</t>
  </si>
  <si>
    <t>少写了单位，应该是11个月</t>
  </si>
  <si>
    <t>完成招标程序并签订合同</t>
  </si>
  <si>
    <t>≤4月</t>
  </si>
  <si>
    <t>少写了单位，应该是4个月</t>
  </si>
  <si>
    <t>制定工作方案时间</t>
  </si>
  <si>
    <t>≤3月</t>
  </si>
  <si>
    <t>成本指标</t>
  </si>
  <si>
    <t>经济成本指标</t>
  </si>
  <si>
    <t>项目预算成本控制数</t>
  </si>
  <si>
    <t>≤89.6万元</t>
  </si>
  <si>
    <t>62.475万元</t>
  </si>
  <si>
    <t>加快支出进度</t>
  </si>
  <si>
    <t>效益指标</t>
  </si>
  <si>
    <t>社会效益指标</t>
  </si>
  <si>
    <t>进一步加强首都公共数字文化建设，提升全民艺术普及数字化服务水平</t>
  </si>
  <si>
    <t>良</t>
  </si>
  <si>
    <t>满意度指标</t>
  </si>
  <si>
    <t>服务对象满意度指标</t>
  </si>
  <si>
    <t>网络用户满意度</t>
  </si>
  <si>
    <t>≥85%</t>
  </si>
  <si>
    <t>85%%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</si>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</sst>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zoomScale="70" zoomScaleNormal="70" zoomScaleSheetLayoutView="80" workbookViewId="0">
      <selection activeCell="P38" sqref="P38"/>
    </sheetView>
  </sheetViews>
  <sheetFormatPr defaultColWidth="9" defaultRowHeight="14"/>
  <cols>
    <col min="1" max="1" width="9.5" customWidth="1"/>
    <col min="2" max="3" width="10" customWidth="1"/>
    <col min="4" max="4" width="10.125" customWidth="1"/>
    <col min="5" max="5" width="11.375" customWidth="1"/>
    <col min="6" max="6" width="9" customWidth="1"/>
    <col min="7" max="7" width="11.875" customWidth="1"/>
    <col min="8" max="8" width="9.875" customWidth="1"/>
    <col min="9" max="9" width="10.125" customWidth="1"/>
    <col min="10" max="10" width="10" customWidth="1"/>
    <col min="11" max="11" width="5.875" customWidth="1"/>
    <col min="12" max="12" width="9.125" customWidth="1"/>
    <col min="13" max="13" width="6.125" customWidth="1"/>
    <col min="14" max="14" width="11.875" customWidth="1"/>
    <col min="15" max="15" width="3.6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85" customHeigh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5" t="s">
        <v>6</v>
      </c>
      <c r="I4" s="31"/>
      <c r="J4" s="5" t="s">
        <v>7</v>
      </c>
      <c r="K4" s="6"/>
      <c r="L4" s="6"/>
      <c r="M4" s="6"/>
      <c r="N4" s="6"/>
      <c r="O4" s="6"/>
    </row>
    <row r="5" ht="39.6" customHeight="1" spans="1:15">
      <c r="A5" s="4" t="s">
        <v>8</v>
      </c>
      <c r="B5" s="4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4" t="s">
        <v>14</v>
      </c>
      <c r="O5" s="4"/>
    </row>
    <row r="6" ht="39.6" customHeight="1" spans="1:15">
      <c r="A6" s="4"/>
      <c r="B6" s="4"/>
      <c r="C6" s="8" t="s">
        <v>15</v>
      </c>
      <c r="D6" s="8"/>
      <c r="E6" s="9">
        <v>89.6</v>
      </c>
      <c r="F6" s="9">
        <v>89.6</v>
      </c>
      <c r="G6" s="9"/>
      <c r="H6" s="9">
        <v>62.475</v>
      </c>
      <c r="I6" s="9"/>
      <c r="J6" s="7">
        <v>10</v>
      </c>
      <c r="K6" s="7"/>
      <c r="L6" s="26">
        <f>H6/F6</f>
        <v>0.697265625</v>
      </c>
      <c r="M6" s="26"/>
      <c r="N6" s="32">
        <f>J6*L6</f>
        <v>6.97265625</v>
      </c>
      <c r="O6" s="32"/>
    </row>
    <row r="7" ht="39.6" customHeight="1" spans="1:15">
      <c r="A7" s="4"/>
      <c r="B7" s="4"/>
      <c r="C7" s="7" t="s">
        <v>16</v>
      </c>
      <c r="D7" s="7"/>
      <c r="E7" s="9">
        <v>89.6</v>
      </c>
      <c r="F7" s="9">
        <v>89.6</v>
      </c>
      <c r="G7" s="9"/>
      <c r="H7" s="9">
        <v>62.475</v>
      </c>
      <c r="I7" s="9"/>
      <c r="J7" s="7" t="s">
        <v>17</v>
      </c>
      <c r="K7" s="7"/>
      <c r="L7" s="26">
        <v>0.6973</v>
      </c>
      <c r="M7" s="26"/>
      <c r="N7" s="4" t="s">
        <v>17</v>
      </c>
      <c r="O7" s="4"/>
    </row>
    <row r="8" ht="39.6" customHeight="1" spans="1:15">
      <c r="A8" s="4"/>
      <c r="B8" s="4"/>
      <c r="C8" s="7" t="s">
        <v>18</v>
      </c>
      <c r="D8" s="7"/>
      <c r="E8" s="9">
        <v>0</v>
      </c>
      <c r="F8" s="9">
        <v>0</v>
      </c>
      <c r="G8" s="9"/>
      <c r="H8" s="9">
        <v>0</v>
      </c>
      <c r="I8" s="9"/>
      <c r="J8" s="7" t="s">
        <v>17</v>
      </c>
      <c r="K8" s="7"/>
      <c r="L8" s="7" t="s">
        <v>19</v>
      </c>
      <c r="M8" s="7"/>
      <c r="N8" s="4" t="s">
        <v>17</v>
      </c>
      <c r="O8" s="4"/>
    </row>
    <row r="9" ht="39.6" customHeight="1" spans="1:15">
      <c r="A9" s="4"/>
      <c r="B9" s="4"/>
      <c r="C9" s="7" t="s">
        <v>20</v>
      </c>
      <c r="D9" s="7"/>
      <c r="E9" s="9">
        <v>0</v>
      </c>
      <c r="F9" s="9">
        <v>0</v>
      </c>
      <c r="G9" s="9"/>
      <c r="H9" s="9">
        <v>0</v>
      </c>
      <c r="I9" s="9"/>
      <c r="J9" s="7" t="s">
        <v>17</v>
      </c>
      <c r="K9" s="7"/>
      <c r="L9" s="7" t="s">
        <v>19</v>
      </c>
      <c r="M9" s="7"/>
      <c r="N9" s="4" t="s">
        <v>17</v>
      </c>
      <c r="O9" s="4"/>
    </row>
    <row r="10" ht="27" customHeight="1" spans="1:15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  <c r="O10" s="4"/>
    </row>
    <row r="11" ht="53.1" customHeight="1" spans="1:15">
      <c r="A11" s="4"/>
      <c r="B11" s="10" t="s">
        <v>24</v>
      </c>
      <c r="C11" s="10"/>
      <c r="D11" s="10"/>
      <c r="E11" s="10"/>
      <c r="F11" s="10"/>
      <c r="G11" s="10"/>
      <c r="H11" s="10" t="s">
        <v>25</v>
      </c>
      <c r="I11" s="10"/>
      <c r="J11" s="10"/>
      <c r="K11" s="10"/>
      <c r="L11" s="10"/>
      <c r="M11" s="10"/>
      <c r="N11" s="10"/>
      <c r="O11" s="10"/>
    </row>
    <row r="12" ht="38.45" customHeight="1" spans="1:15">
      <c r="A12" s="11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/>
      <c r="J12" s="4" t="s">
        <v>12</v>
      </c>
      <c r="K12" s="7" t="s">
        <v>14</v>
      </c>
      <c r="L12" s="4"/>
      <c r="M12" s="4" t="s">
        <v>32</v>
      </c>
      <c r="N12" s="4"/>
      <c r="O12" s="4"/>
    </row>
    <row r="13" ht="15.95" customHeight="1" spans="1:15">
      <c r="A13" s="1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2"/>
      <c r="B14" s="13" t="s">
        <v>33</v>
      </c>
      <c r="C14" s="4" t="s">
        <v>34</v>
      </c>
      <c r="D14" s="14" t="s">
        <v>35</v>
      </c>
      <c r="E14" s="14"/>
      <c r="F14" s="14"/>
      <c r="G14" s="7" t="s">
        <v>36</v>
      </c>
      <c r="H14" s="7" t="s">
        <v>37</v>
      </c>
      <c r="I14" s="7"/>
      <c r="J14" s="33">
        <v>5</v>
      </c>
      <c r="K14" s="34">
        <v>5</v>
      </c>
      <c r="L14" s="34"/>
      <c r="M14" s="4"/>
      <c r="N14" s="4"/>
      <c r="O14" s="4"/>
    </row>
    <row r="15" ht="47.45" customHeight="1" spans="1:15">
      <c r="A15" s="12"/>
      <c r="B15" s="15"/>
      <c r="C15" s="4" t="s">
        <v>34</v>
      </c>
      <c r="D15" s="16" t="s">
        <v>38</v>
      </c>
      <c r="E15" s="17"/>
      <c r="F15" s="18"/>
      <c r="G15" s="19" t="s">
        <v>39</v>
      </c>
      <c r="H15" s="20" t="s">
        <v>40</v>
      </c>
      <c r="I15" s="35"/>
      <c r="J15" s="33">
        <v>5</v>
      </c>
      <c r="K15" s="36">
        <v>5</v>
      </c>
      <c r="L15" s="37"/>
      <c r="M15" s="5"/>
      <c r="N15" s="6"/>
      <c r="O15" s="31"/>
    </row>
    <row r="16" ht="47.45" customHeight="1" spans="1:15">
      <c r="A16" s="12"/>
      <c r="B16" s="15"/>
      <c r="C16" s="4" t="s">
        <v>41</v>
      </c>
      <c r="D16" s="14" t="s">
        <v>42</v>
      </c>
      <c r="E16" s="14"/>
      <c r="F16" s="14"/>
      <c r="G16" s="21" t="s">
        <v>43</v>
      </c>
      <c r="H16" s="21">
        <v>0.95</v>
      </c>
      <c r="I16" s="7"/>
      <c r="J16" s="33">
        <v>10</v>
      </c>
      <c r="K16" s="38">
        <v>10</v>
      </c>
      <c r="L16" s="38"/>
      <c r="M16" s="4"/>
      <c r="N16" s="4"/>
      <c r="O16" s="4"/>
    </row>
    <row r="17" ht="47.45" customHeight="1" spans="1:15">
      <c r="A17" s="12"/>
      <c r="B17" s="15"/>
      <c r="C17" s="4" t="s">
        <v>44</v>
      </c>
      <c r="D17" s="14" t="s">
        <v>45</v>
      </c>
      <c r="E17" s="14"/>
      <c r="F17" s="14"/>
      <c r="G17" s="7" t="s">
        <v>46</v>
      </c>
      <c r="H17" s="22">
        <v>45657</v>
      </c>
      <c r="I17" s="22"/>
      <c r="J17" s="33">
        <v>5</v>
      </c>
      <c r="K17" s="39">
        <v>4</v>
      </c>
      <c r="L17" s="39"/>
      <c r="M17" s="40" t="s">
        <v>47</v>
      </c>
      <c r="N17" s="40"/>
      <c r="O17" s="40"/>
    </row>
    <row r="18" ht="47.45" customHeight="1" spans="1:15">
      <c r="A18" s="12"/>
      <c r="B18" s="15"/>
      <c r="C18" s="4"/>
      <c r="D18" s="14" t="s">
        <v>48</v>
      </c>
      <c r="E18" s="14"/>
      <c r="F18" s="14"/>
      <c r="G18" s="7" t="s">
        <v>49</v>
      </c>
      <c r="H18" s="22">
        <v>45426</v>
      </c>
      <c r="I18" s="22"/>
      <c r="J18" s="33">
        <v>5</v>
      </c>
      <c r="K18" s="39">
        <v>4</v>
      </c>
      <c r="L18" s="41"/>
      <c r="M18" s="40" t="s">
        <v>50</v>
      </c>
      <c r="N18" s="40"/>
      <c r="O18" s="40"/>
    </row>
    <row r="19" ht="47.45" customHeight="1" spans="1:15">
      <c r="A19" s="12"/>
      <c r="B19" s="23"/>
      <c r="C19" s="4"/>
      <c r="D19" s="14" t="s">
        <v>51</v>
      </c>
      <c r="E19" s="14"/>
      <c r="F19" s="14"/>
      <c r="G19" s="7" t="s">
        <v>52</v>
      </c>
      <c r="H19" s="7">
        <v>3</v>
      </c>
      <c r="I19" s="7"/>
      <c r="J19" s="33">
        <v>10</v>
      </c>
      <c r="K19" s="42">
        <v>10</v>
      </c>
      <c r="L19" s="42"/>
      <c r="M19" s="4"/>
      <c r="N19" s="4"/>
      <c r="O19" s="4"/>
    </row>
    <row r="20" ht="47.45" customHeight="1" spans="1:15">
      <c r="A20" s="12"/>
      <c r="B20" s="13" t="s">
        <v>53</v>
      </c>
      <c r="C20" s="4" t="s">
        <v>54</v>
      </c>
      <c r="D20" s="14" t="s">
        <v>55</v>
      </c>
      <c r="E20" s="14"/>
      <c r="F20" s="14"/>
      <c r="G20" s="7" t="s">
        <v>56</v>
      </c>
      <c r="H20" s="7" t="s">
        <v>57</v>
      </c>
      <c r="I20" s="7"/>
      <c r="J20" s="33">
        <v>10</v>
      </c>
      <c r="K20" s="42">
        <v>7</v>
      </c>
      <c r="L20" s="42"/>
      <c r="M20" s="4" t="s">
        <v>58</v>
      </c>
      <c r="N20" s="4"/>
      <c r="O20" s="4"/>
    </row>
    <row r="21" ht="47.45" customHeight="1" spans="1:15">
      <c r="A21" s="12"/>
      <c r="B21" s="4" t="s">
        <v>59</v>
      </c>
      <c r="C21" s="4" t="s">
        <v>60</v>
      </c>
      <c r="D21" s="14" t="s">
        <v>61</v>
      </c>
      <c r="E21" s="14"/>
      <c r="F21" s="14"/>
      <c r="G21" s="7" t="s">
        <v>62</v>
      </c>
      <c r="H21" s="7" t="s">
        <v>62</v>
      </c>
      <c r="I21" s="7"/>
      <c r="J21" s="33">
        <v>30</v>
      </c>
      <c r="K21" s="7">
        <v>28</v>
      </c>
      <c r="L21" s="7"/>
      <c r="M21" s="4"/>
      <c r="N21" s="4"/>
      <c r="O21" s="4"/>
    </row>
    <row r="22" ht="47.45" customHeight="1" spans="1:15">
      <c r="A22" s="24"/>
      <c r="B22" s="4" t="s">
        <v>63</v>
      </c>
      <c r="C22" s="4" t="s">
        <v>64</v>
      </c>
      <c r="D22" s="25" t="s">
        <v>65</v>
      </c>
      <c r="E22" s="25"/>
      <c r="F22" s="25"/>
      <c r="G22" s="21" t="s">
        <v>66</v>
      </c>
      <c r="H22" s="26" t="s">
        <v>67</v>
      </c>
      <c r="I22" s="26"/>
      <c r="J22" s="33">
        <v>10</v>
      </c>
      <c r="K22" s="38">
        <v>10</v>
      </c>
      <c r="L22" s="38"/>
      <c r="M22" s="4"/>
      <c r="N22" s="4"/>
      <c r="O22" s="4"/>
    </row>
    <row r="23" s="1" customFormat="1" ht="47.45" customHeight="1" spans="1:15">
      <c r="A23" s="27" t="s">
        <v>68</v>
      </c>
      <c r="B23" s="27"/>
      <c r="C23" s="27"/>
      <c r="D23" s="27"/>
      <c r="E23" s="27"/>
      <c r="F23" s="27"/>
      <c r="G23" s="27"/>
      <c r="H23" s="27"/>
      <c r="I23" s="27"/>
      <c r="J23" s="27">
        <v>100</v>
      </c>
      <c r="K23" s="43">
        <f>SUM(K14:L22)+N6</f>
        <v>89.97265625</v>
      </c>
      <c r="L23" s="27"/>
      <c r="M23" s="44" t="s">
        <v>19</v>
      </c>
      <c r="N23" s="44"/>
      <c r="O23" s="44"/>
    </row>
    <row r="24" ht="39.6" customHeight="1" spans="1:15">
      <c r="A24" s="28" t="s">
        <v>69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ht="39.6" customHeight="1" spans="1:1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ht="39.6" customHeight="1" spans="1:1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ht="39.6" customHeight="1" spans="1:1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ht="39.6" customHeight="1" spans="1:1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ht="39.6" customHeight="1" spans="1:1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  <row r="30" ht="39.6" customHeight="1" spans="1:1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1:1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</sheetData>
  <mergeCells count="94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19"/>
    <mergeCell ref="C12:C13"/>
    <mergeCell ref="C17:C19"/>
    <mergeCell ref="G12:G13"/>
    <mergeCell ref="J12:J13"/>
    <mergeCell ref="A24:O38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6EA7043D627A4521A0628E9E0A4B3F21_13</vt:lpwstr>
  </property>
</Properties>
</file>