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 name="北京市文化和旅游局项目管理自评表" sheetId="7" r:id="rId2"/>
  </sheets>
  <definedNames>
    <definedName name="_xlnm.Print_Area" localSheetId="0">北京市文化和旅游局项目绩效自评表!$A$1:$O$39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<sst xmlns="http://schemas.openxmlformats.org/spreadsheetml/2006/main" count="147" uniqueCount="119">
  <si>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</si>
  <si>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</si>
  <si>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</si>
  <si>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京津冀优秀文艺节目展演</t>
  </si>
  <si>
    <t>主管部门</t>
  </si>
  <si>
    <t>活动展示部</t>
  </si>
  <si>
    <t>实施单位</t>
  </si>
  <si>
    <t>北京市文化馆（北京文化艺术活动中心、北京市文化旅游志愿者服务中心）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</si>
  <si>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</si>
  <si>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</si>
  <si>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</si>
  <si>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</si>
  <si>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</si>
  <si>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</si>
  <si>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</si>
  <si>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</si>
  <si>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</si>
  <si>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</si>
  <si>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</si>
  <si>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</si>
  <si>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</si>
  <si>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</si>
  <si>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</si>
  <si>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京津冀优秀文艺节目展演”是公益性文化项目活动，通过开展“京津冀优秀文艺节目展演”，推动京津冀群众文艺创作和群众文化活动的繁荣发展，带动基层公共文化服务体系建设，更好地满足广大人民群众的精神文化需求，充分展示“京津冀三地在全国群众文化赛事活动中”取得的丰硕成果，鼓励原创精品促进当地群众文化活动，更好地惠及基层群众。以“请人民检验”为主题，突出首都全民艺术普及成果汇报演出。举办一场三地大汇演，为先进示范演出团队单位颁奖，作为2025年的群文工作的总结同时又是2026年首都市民系列文化活动的启动仪式。</t>
  </si>
  <si>
    <t>围绕京津冀协同发展10周年，北京市文化馆于2024年11月27日-29日期间携手天津市文化馆、河北省群众艺术馆联合主办京津冀优秀文艺节目展演，本着三地群众广泛参与、作品内容丰富多彩、演出形式多样的原则，汇演内容涵盖以来自京津冀三地群众文艺原创精品节目为主，涵盖“音乐”“舞蹈”“戏剧”“曲艺”四类群众优秀原创文艺作品。</t>
  </si>
  <si>
    <t>绩效指标</t>
  </si>
  <si>
    <t>一级指标</t>
  </si>
  <si>
    <t>二级指标</t>
  </si>
  <si>
    <t>三级指标</t>
  </si>
  <si>
    <t>年度指标值</t>
  </si>
  <si>
    <t>实际完成值</t>
  </si>
  <si>
    <t>偏差原因分析及改进措施</t>
  </si>
  <si>
    <t>产出指标</t>
  </si>
  <si>
    <t>数量指标</t>
  </si>
  <si>
    <t>指标1：展演节目数量</t>
  </si>
  <si>
    <t>≥12个</t>
  </si>
  <si>
    <t>12个</t>
  </si>
  <si>
    <t>指标2：首都市民系列文化活动场次</t>
  </si>
  <si>
    <t>≥1场</t>
  </si>
  <si>
    <t>1场</t>
  </si>
  <si>
    <t>质量指标</t>
  </si>
  <si>
    <t>指标1：活动参与率</t>
  </si>
  <si>
    <t>≥95%</t>
  </si>
  <si>
    <t>时效指标</t>
  </si>
  <si>
    <t>指标1：完成招标程序并签订合同</t>
  </si>
  <si>
    <t>≤5月</t>
  </si>
  <si>
    <t>5月</t>
  </si>
  <si>
    <t>活动完成时间</t>
  </si>
  <si>
    <t/>
  </si>
  <si>
    <t>≤12月</t>
  </si>
  <si>
    <t>11月</t>
  </si>
  <si>
    <t>制定工作方案时间</t>
  </si>
  <si>
    <t>≤7月</t>
  </si>
  <si>
    <t>7月</t>
  </si>
  <si>
    <t>成本指标</t>
  </si>
  <si>
    <t>经济成本指标</t>
  </si>
  <si>
    <t>项目预算成本控制数</t>
  </si>
  <si>
    <t>≤99.84万元</t>
  </si>
  <si>
    <t>78.591152万元</t>
  </si>
  <si>
    <t>效益指标</t>
  </si>
  <si>
    <t>社会效益指标</t>
  </si>
  <si>
    <t>推动京津冀群众文艺创作和群众文化活动的繁荣发展带动基层公共文化服务体系建设</t>
  </si>
  <si>
    <t>良</t>
  </si>
  <si>
    <t>文化活动参与人次</t>
  </si>
  <si>
    <t>≥200人次</t>
  </si>
  <si>
    <t>200人次</t>
  </si>
  <si>
    <t>满意度指标</t>
  </si>
  <si>
    <t>服务对象满意度指标</t>
  </si>
  <si>
    <t>参与活动单位满意度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</si>
  <si>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</si>
  <si>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</si>
  <si>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</si>
  <si>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</si>
  <si>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附件1-2</t>
  </si>
  <si>
    <t>北京市文化和旅游局项目管理自评表
（2024年度）</t>
  </si>
  <si>
    <t>考核指标</t>
  </si>
  <si>
    <t>打分要点</t>
  </si>
  <si>
    <t>评价等级和得分</t>
  </si>
  <si>
    <t>支撑材料/内容</t>
  </si>
  <si>
    <t>备注</t>
  </si>
  <si>
    <t>立项依据（30分）</t>
  </si>
  <si>
    <t>1.文旅部等上级主管部门要求开展的工作事项</t>
  </si>
  <si>
    <t>符合的得满分，不符合的得 0 分</t>
  </si>
  <si>
    <t>0或30</t>
  </si>
  <si>
    <t>立项依据的5种情况不重复记分，最高分为 30 分。</t>
  </si>
  <si>
    <t>2.市委市政府折子工程确定的事项</t>
  </si>
  <si>
    <t>3.市领导指示批示开展的事项</t>
  </si>
  <si>
    <t>4.具有强烈现实需求的事项</t>
  </si>
  <si>
    <t>5.其他部门履职所需事项
项目实施与部门履职是否相关。</t>
  </si>
  <si>
    <t>必要性充分（与部门职能关联性较为紧密）</t>
  </si>
  <si>
    <t>20≤得分≤30</t>
  </si>
  <si>
    <t>必要性一般（与部门职能关联性一般）</t>
  </si>
  <si>
    <t>10≤得分＜20</t>
  </si>
  <si>
    <t>立项</t>
  </si>
  <si>
    <t>必要性不够充分（与部门职能关联性不够紧密）</t>
  </si>
  <si>
    <t>0≤得分＜10</t>
  </si>
  <si>
    <t>过程管理（20分）</t>
  </si>
  <si>
    <t>1.业务管理制度健全性
①是否已制定或具有相应的业务管理制度；
②业务管理制度是否完整(如是否包含项目管理原则、组织分工、项目实施程序、监督管理等内容)。</t>
  </si>
  <si>
    <t>健全</t>
  </si>
  <si>
    <t>8≤得分≤10</t>
  </si>
  <si>
    <t>一般</t>
  </si>
  <si>
    <t>5≤得分＜8</t>
  </si>
  <si>
    <t>不够健全</t>
  </si>
  <si>
    <t>0≤得分＜5</t>
  </si>
  <si>
    <t>2.业务管理制度执行有效性
①是否遵守相关国家法律法规和业务管理办法规定；
②项目调整、支出调整手续是否符单位预算管理办法等制度；
③项目合同书、验收报告、技术鉴定等资料是否齐全，并于绩效自评前及时归档；
④项目实施的人员条件、场地设备、信息支撑等是否按合同要求落实到位。</t>
  </si>
  <si>
    <t>好</t>
  </si>
  <si>
    <t>中</t>
  </si>
  <si>
    <t>差</t>
  </si>
  <si>
    <t>预算执行（30分）</t>
  </si>
  <si>
    <t>得分=预算执行率*30</t>
  </si>
  <si>
    <t>0≤得分≤30</t>
  </si>
  <si>
    <t>产出效益（20分）</t>
  </si>
  <si>
    <t>项目实施是否发挥作用</t>
  </si>
  <si>
    <t>项目实施切实发挥作用</t>
  </si>
  <si>
    <t>15≤得分≤20</t>
  </si>
  <si>
    <t>项目实施发挥作用一般</t>
  </si>
  <si>
    <t>8≤得分＜15</t>
  </si>
  <si>
    <t>项目实施成为日常性工作，起不到什么作用</t>
  </si>
  <si>
    <t>0≤得分＜8</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</si>
</sst>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s>
  <fonts count="30">
    <font>
      <sz val="11"/>
      <color theme="1"/>
      <name val="等线"/>
      <charset val="134"/>
      <scheme val="minor"/>
    </font>
    <font>
      <sz val="10"/>
      <color theme="1"/>
      <name val="宋体"/>
      <charset val="134"/>
    </font>
    <font>
      <b/>
      <sz val="14"/>
      <color theme="1"/>
      <name val="等线"/>
      <charset val="134"/>
      <scheme val="minor"/>
    </font>
    <font>
      <b/>
      <sz val="10"/>
      <color theme="1"/>
      <name val="宋体"/>
      <charset val="134"/>
    </font>
    <font>
      <b/>
      <sz val="11"/>
      <color theme="1"/>
      <name val="等线"/>
      <charset val="134"/>
      <scheme val="minor"/>
    </font>
    <font>
      <sz val="10"/>
      <color rgb="FF000000"/>
      <name val="宋体"/>
      <charset val="134"/>
    </font>
    <font>
      <sz val="10"/>
      <name val="宋体"/>
      <charset val="134"/>
    </font>
    <font>
      <b/>
      <sz val="10"/>
      <color rgb="FF000000"/>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等线"/>
      <charset val="134"/>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48">
    <xf numFmtId="0" fontId="0" fillId="0" borderId="0" xfId="0"/>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3" fillId="0" borderId="1" xfId="0" applyFont="1" applyBorder="1" applyAlignment="1">
      <alignment horizontal="center" vertical="center"/>
    </xf>
    <xf numFmtId="0" fontId="0" fillId="0" borderId="1" xfId="0" applyBorder="1"/>
    <xf numFmtId="0" fontId="4" fillId="0" borderId="0" xfId="0" applyFont="1"/>
    <xf numFmtId="0" fontId="2"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176" fontId="1"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176" fontId="1" fillId="0" borderId="1" xfId="0" applyNumberFormat="1"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0" borderId="1" xfId="49" applyFont="1" applyFill="1" applyBorder="1" applyAlignment="1">
      <alignment horizontal="center" vertical="center"/>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0" xfId="0" applyAlignment="1">
      <alignment horizontal="left" vertical="top"/>
    </xf>
    <xf numFmtId="10" fontId="1" fillId="0" borderId="1" xfId="0" applyNumberFormat="1" applyFont="1" applyBorder="1" applyAlignment="1">
      <alignment horizontal="center" vertical="center" wrapText="1"/>
    </xf>
    <xf numFmtId="178"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8" fontId="7" fillId="0" borderId="1" xfId="0" applyNumberFormat="1" applyFont="1" applyBorder="1" applyAlignment="1">
      <alignment horizontal="center" vertical="center" wrapText="1"/>
    </xf>
    <xf numFmtId="0" fontId="3"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39"/>
  <sheetViews>
    <sheetView tabSelected="1" zoomScale="70" zoomScaleNormal="70" zoomScaleSheetLayoutView="69" workbookViewId="0">
      <selection activeCell="P39" sqref="P39"/>
    </sheetView>
  </sheetViews>
  <sheetFormatPr defaultColWidth="9" defaultRowHeight="14"/>
  <cols>
    <col min="1" max="1" width="9.625" customWidth="1"/>
    <col min="2" max="3" width="10" customWidth="1"/>
    <col min="4" max="4" width="10.25" customWidth="1"/>
    <col min="5" max="5" width="11.375" customWidth="1"/>
    <col min="6" max="6" width="9" customWidth="1"/>
    <col min="7" max="7" width="15.25" customWidth="1"/>
    <col min="8" max="8" width="9.875" customWidth="1"/>
    <col min="9" max="9" width="10.25" customWidth="1"/>
    <col min="10" max="10" width="10" customWidth="1"/>
    <col min="11" max="11" width="32.5" customWidth="1"/>
    <col min="12" max="12" width="6.375" customWidth="1"/>
    <col min="13" max="13" width="12" customWidth="1"/>
    <col min="14" max="14" width="16.375" customWidth="1"/>
    <col min="15" max="15" width="8.5" customWidth="1"/>
  </cols>
  <sheetData>
    <row r="1" spans="1:1">
      <c r="A1" s="2" t="s">
        <v>0</v>
      </c>
    </row>
    <row r="2" ht="43.35" customHeight="1" spans="1:15">
      <c r="A2" s="23" t="s">
        <v>1</v>
      </c>
      <c r="B2" s="23"/>
      <c r="C2" s="23"/>
      <c r="D2" s="23"/>
      <c r="E2" s="23"/>
      <c r="F2" s="23"/>
      <c r="G2" s="23"/>
      <c r="H2" s="23"/>
      <c r="I2" s="23"/>
      <c r="J2" s="23"/>
      <c r="K2" s="23"/>
      <c r="L2" s="23"/>
      <c r="M2" s="23"/>
      <c r="N2" s="23"/>
      <c r="O2" s="23"/>
    </row>
    <row r="3" ht="35.65" customHeight="1" spans="1:15">
      <c r="A3" s="24" t="s">
        <v>2</v>
      </c>
      <c r="B3" s="24"/>
      <c r="C3" s="24" t="s">
        <v>3</v>
      </c>
      <c r="D3" s="24"/>
      <c r="E3" s="24"/>
      <c r="F3" s="24"/>
      <c r="G3" s="24"/>
      <c r="H3" s="24"/>
      <c r="I3" s="24"/>
      <c r="J3" s="24"/>
      <c r="K3" s="24"/>
      <c r="L3" s="24"/>
      <c r="M3" s="24"/>
      <c r="N3" s="24"/>
      <c r="O3" s="24"/>
    </row>
    <row r="4" ht="39.6" customHeight="1" spans="1:15">
      <c r="A4" s="24" t="s">
        <v>4</v>
      </c>
      <c r="B4" s="24"/>
      <c r="C4" s="24" t="s">
        <v>5</v>
      </c>
      <c r="D4" s="24"/>
      <c r="E4" s="24"/>
      <c r="F4" s="24"/>
      <c r="G4" s="24"/>
      <c r="H4" s="24" t="s">
        <v>6</v>
      </c>
      <c r="I4" s="24"/>
      <c r="J4" s="24" t="s">
        <v>7</v>
      </c>
      <c r="K4" s="24"/>
      <c r="L4" s="24"/>
      <c r="M4" s="24"/>
      <c r="N4" s="24"/>
      <c r="O4" s="24"/>
    </row>
    <row r="5" ht="39.6" customHeight="1" spans="1:15">
      <c r="A5" s="24" t="s">
        <v>8</v>
      </c>
      <c r="B5" s="24"/>
      <c r="C5" s="24"/>
      <c r="D5" s="24"/>
      <c r="E5" s="24" t="s">
        <v>9</v>
      </c>
      <c r="F5" s="24" t="s">
        <v>10</v>
      </c>
      <c r="G5" s="24"/>
      <c r="H5" s="24" t="s">
        <v>11</v>
      </c>
      <c r="I5" s="24"/>
      <c r="J5" s="24" t="s">
        <v>12</v>
      </c>
      <c r="K5" s="24"/>
      <c r="L5" s="24" t="s">
        <v>13</v>
      </c>
      <c r="M5" s="24"/>
      <c r="N5" s="24" t="s">
        <v>14</v>
      </c>
      <c r="O5" s="24"/>
    </row>
    <row r="6" ht="39.6" customHeight="1" spans="1:15">
      <c r="A6" s="24"/>
      <c r="B6" s="24"/>
      <c r="C6" s="25" t="s">
        <v>15</v>
      </c>
      <c r="D6" s="25"/>
      <c r="E6" s="26">
        <v>81.373</v>
      </c>
      <c r="F6" s="26">
        <v>81.373</v>
      </c>
      <c r="G6" s="26"/>
      <c r="H6" s="27">
        <v>78.591152</v>
      </c>
      <c r="I6" s="33"/>
      <c r="J6" s="24">
        <v>10</v>
      </c>
      <c r="K6" s="24"/>
      <c r="L6" s="41">
        <v>0.9658</v>
      </c>
      <c r="M6" s="41"/>
      <c r="N6" s="42">
        <f>J6*L6</f>
        <v>9.658</v>
      </c>
      <c r="O6" s="42"/>
    </row>
    <row r="7" ht="39.6" customHeight="1" spans="1:15">
      <c r="A7" s="24"/>
      <c r="B7" s="24"/>
      <c r="C7" s="24" t="s">
        <v>16</v>
      </c>
      <c r="D7" s="24"/>
      <c r="E7" s="26">
        <v>81.373</v>
      </c>
      <c r="F7" s="26">
        <v>81.373</v>
      </c>
      <c r="G7" s="26"/>
      <c r="H7" s="24">
        <v>78.591152</v>
      </c>
      <c r="I7" s="24"/>
      <c r="J7" s="24" t="s">
        <v>17</v>
      </c>
      <c r="K7" s="24"/>
      <c r="L7" s="41">
        <v>0.9658</v>
      </c>
      <c r="M7" s="41"/>
      <c r="N7" s="24" t="s">
        <v>17</v>
      </c>
      <c r="O7" s="24"/>
    </row>
    <row r="8" ht="39.6" customHeight="1" spans="1:15">
      <c r="A8" s="24"/>
      <c r="B8" s="24"/>
      <c r="C8" s="24" t="s">
        <v>18</v>
      </c>
      <c r="D8" s="24"/>
      <c r="E8" s="26">
        <v>0</v>
      </c>
      <c r="F8" s="26">
        <v>0</v>
      </c>
      <c r="G8" s="26"/>
      <c r="H8" s="28">
        <v>0</v>
      </c>
      <c r="I8" s="28"/>
      <c r="J8" s="24" t="s">
        <v>17</v>
      </c>
      <c r="K8" s="24"/>
      <c r="L8" s="24" t="s">
        <v>17</v>
      </c>
      <c r="M8" s="24"/>
      <c r="N8" s="24" t="s">
        <v>17</v>
      </c>
      <c r="O8" s="24"/>
    </row>
    <row r="9" ht="39.6" customHeight="1" spans="1:15">
      <c r="A9" s="24"/>
      <c r="B9" s="24"/>
      <c r="C9" s="24" t="s">
        <v>19</v>
      </c>
      <c r="D9" s="24"/>
      <c r="E9" s="26">
        <v>0</v>
      </c>
      <c r="F9" s="26">
        <v>0</v>
      </c>
      <c r="G9" s="26"/>
      <c r="H9" s="28">
        <v>0</v>
      </c>
      <c r="I9" s="28"/>
      <c r="J9" s="24" t="s">
        <v>17</v>
      </c>
      <c r="K9" s="24"/>
      <c r="L9" s="24" t="s">
        <v>17</v>
      </c>
      <c r="M9" s="24"/>
      <c r="N9" s="24" t="s">
        <v>17</v>
      </c>
      <c r="O9" s="24"/>
    </row>
    <row r="10" ht="27" customHeight="1" spans="1:15">
      <c r="A10" s="24" t="s">
        <v>20</v>
      </c>
      <c r="B10" s="24" t="s">
        <v>21</v>
      </c>
      <c r="C10" s="24"/>
      <c r="D10" s="24"/>
      <c r="E10" s="24"/>
      <c r="F10" s="24"/>
      <c r="G10" s="24"/>
      <c r="H10" s="24" t="s">
        <v>22</v>
      </c>
      <c r="I10" s="24"/>
      <c r="J10" s="24"/>
      <c r="K10" s="24"/>
      <c r="L10" s="24"/>
      <c r="M10" s="24"/>
      <c r="N10" s="24"/>
      <c r="O10" s="24"/>
    </row>
    <row r="11" ht="126.95" customHeight="1" spans="1:15">
      <c r="A11" s="24"/>
      <c r="B11" s="29" t="s">
        <v>23</v>
      </c>
      <c r="C11" s="29"/>
      <c r="D11" s="29"/>
      <c r="E11" s="29"/>
      <c r="F11" s="29"/>
      <c r="G11" s="29"/>
      <c r="H11" s="29" t="s">
        <v>24</v>
      </c>
      <c r="I11" s="29"/>
      <c r="J11" s="29"/>
      <c r="K11" s="29"/>
      <c r="L11" s="29"/>
      <c r="M11" s="29"/>
      <c r="N11" s="29"/>
      <c r="O11" s="29"/>
    </row>
    <row r="12" ht="38.45" customHeight="1" spans="1:15">
      <c r="A12" s="10" t="s">
        <v>25</v>
      </c>
      <c r="B12" s="24" t="s">
        <v>26</v>
      </c>
      <c r="C12" s="24" t="s">
        <v>27</v>
      </c>
      <c r="D12" s="24" t="s">
        <v>28</v>
      </c>
      <c r="E12" s="24"/>
      <c r="F12" s="24"/>
      <c r="G12" s="30" t="s">
        <v>29</v>
      </c>
      <c r="H12" s="30" t="s">
        <v>30</v>
      </c>
      <c r="I12" s="30"/>
      <c r="J12" s="30" t="s">
        <v>12</v>
      </c>
      <c r="K12" s="43" t="s">
        <v>14</v>
      </c>
      <c r="L12" s="30"/>
      <c r="M12" s="24" t="s">
        <v>31</v>
      </c>
      <c r="N12" s="24"/>
      <c r="O12" s="24"/>
    </row>
    <row r="13" ht="38.45" customHeight="1" spans="1:15">
      <c r="A13" s="12"/>
      <c r="B13" s="24"/>
      <c r="C13" s="24"/>
      <c r="D13" s="24"/>
      <c r="E13" s="24"/>
      <c r="F13" s="24"/>
      <c r="G13" s="30"/>
      <c r="H13" s="30"/>
      <c r="I13" s="30"/>
      <c r="J13" s="30"/>
      <c r="K13" s="30"/>
      <c r="L13" s="30"/>
      <c r="M13" s="24"/>
      <c r="N13" s="24"/>
      <c r="O13" s="24"/>
    </row>
    <row r="14" ht="47.45" customHeight="1" spans="1:15">
      <c r="A14" s="12"/>
      <c r="B14" s="10" t="s">
        <v>32</v>
      </c>
      <c r="C14" s="24" t="s">
        <v>33</v>
      </c>
      <c r="D14" s="31" t="s">
        <v>34</v>
      </c>
      <c r="E14" s="31"/>
      <c r="F14" s="31"/>
      <c r="G14" s="32" t="s">
        <v>35</v>
      </c>
      <c r="H14" s="33" t="s">
        <v>36</v>
      </c>
      <c r="I14" s="33"/>
      <c r="J14" s="44">
        <f>SUM(J6:J13)</f>
        <v>10</v>
      </c>
      <c r="K14" s="33">
        <v>10</v>
      </c>
      <c r="L14" s="33"/>
      <c r="M14" s="24"/>
      <c r="N14" s="24"/>
      <c r="O14" s="24"/>
    </row>
    <row r="15" ht="47.45" customHeight="1" spans="1:15">
      <c r="A15" s="12"/>
      <c r="B15" s="12"/>
      <c r="C15" s="24"/>
      <c r="D15" s="31" t="s">
        <v>37</v>
      </c>
      <c r="E15" s="31"/>
      <c r="F15" s="31"/>
      <c r="G15" s="32" t="s">
        <v>38</v>
      </c>
      <c r="H15" s="33" t="s">
        <v>39</v>
      </c>
      <c r="I15" s="33"/>
      <c r="J15" s="44">
        <v>5</v>
      </c>
      <c r="K15" s="33">
        <v>5</v>
      </c>
      <c r="L15" s="33"/>
      <c r="M15" s="24"/>
      <c r="N15" s="24"/>
      <c r="O15" s="24"/>
    </row>
    <row r="16" ht="47.45" customHeight="1" spans="1:15">
      <c r="A16" s="12"/>
      <c r="B16" s="12"/>
      <c r="C16" s="10" t="s">
        <v>40</v>
      </c>
      <c r="D16" s="31" t="s">
        <v>41</v>
      </c>
      <c r="E16" s="31"/>
      <c r="F16" s="31"/>
      <c r="G16" s="30" t="s">
        <v>42</v>
      </c>
      <c r="H16" s="34">
        <v>0.95</v>
      </c>
      <c r="I16" s="33"/>
      <c r="J16" s="44">
        <v>10</v>
      </c>
      <c r="K16" s="33">
        <v>10</v>
      </c>
      <c r="L16" s="33"/>
      <c r="M16" s="24"/>
      <c r="N16" s="24"/>
      <c r="O16" s="24"/>
    </row>
    <row r="17" ht="47.45" customHeight="1" spans="1:15">
      <c r="A17" s="12"/>
      <c r="B17" s="12"/>
      <c r="C17" s="24" t="s">
        <v>43</v>
      </c>
      <c r="D17" s="31" t="s">
        <v>44</v>
      </c>
      <c r="E17" s="31"/>
      <c r="F17" s="31"/>
      <c r="G17" s="30" t="s">
        <v>45</v>
      </c>
      <c r="H17" s="35" t="s">
        <v>46</v>
      </c>
      <c r="I17" s="35"/>
      <c r="J17" s="44">
        <v>5</v>
      </c>
      <c r="K17" s="33">
        <v>5</v>
      </c>
      <c r="L17" s="33"/>
      <c r="M17" s="24"/>
      <c r="N17" s="24"/>
      <c r="O17" s="24"/>
    </row>
    <row r="18" ht="47.45" customHeight="1" spans="1:15">
      <c r="A18" s="12"/>
      <c r="B18" s="12"/>
      <c r="C18" s="24"/>
      <c r="D18" s="31" t="s">
        <v>47</v>
      </c>
      <c r="E18" s="31" t="s">
        <v>48</v>
      </c>
      <c r="F18" s="31"/>
      <c r="G18" s="30" t="s">
        <v>49</v>
      </c>
      <c r="H18" s="36" t="s">
        <v>50</v>
      </c>
      <c r="I18" s="36"/>
      <c r="J18" s="44">
        <v>5</v>
      </c>
      <c r="K18" s="45">
        <v>5</v>
      </c>
      <c r="L18" s="45"/>
      <c r="M18" s="24"/>
      <c r="N18" s="24"/>
      <c r="O18" s="24"/>
    </row>
    <row r="19" ht="47.45" customHeight="1" spans="1:15">
      <c r="A19" s="12"/>
      <c r="B19" s="17"/>
      <c r="C19" s="24"/>
      <c r="D19" s="31" t="s">
        <v>51</v>
      </c>
      <c r="E19" s="31" t="s">
        <v>48</v>
      </c>
      <c r="F19" s="31"/>
      <c r="G19" s="30" t="s">
        <v>52</v>
      </c>
      <c r="H19" s="33" t="s">
        <v>53</v>
      </c>
      <c r="I19" s="33"/>
      <c r="J19" s="44">
        <v>5</v>
      </c>
      <c r="K19" s="45">
        <v>5</v>
      </c>
      <c r="L19" s="45"/>
      <c r="M19" s="24"/>
      <c r="N19" s="24"/>
      <c r="O19" s="24"/>
    </row>
    <row r="20" ht="47.45" customHeight="1" spans="1:15">
      <c r="A20" s="12"/>
      <c r="B20" s="10" t="s">
        <v>54</v>
      </c>
      <c r="C20" s="24" t="s">
        <v>55</v>
      </c>
      <c r="D20" s="31" t="s">
        <v>56</v>
      </c>
      <c r="E20" s="31" t="s">
        <v>48</v>
      </c>
      <c r="F20" s="31"/>
      <c r="G20" s="30" t="s">
        <v>57</v>
      </c>
      <c r="H20" s="27" t="s">
        <v>58</v>
      </c>
      <c r="I20" s="33"/>
      <c r="J20" s="44">
        <v>10</v>
      </c>
      <c r="K20" s="45">
        <v>10</v>
      </c>
      <c r="L20" s="45"/>
      <c r="M20" s="24"/>
      <c r="N20" s="24"/>
      <c r="O20" s="24"/>
    </row>
    <row r="21" ht="47.45" customHeight="1" spans="1:15">
      <c r="A21" s="12"/>
      <c r="B21" s="24" t="s">
        <v>59</v>
      </c>
      <c r="C21" s="24" t="s">
        <v>60</v>
      </c>
      <c r="D21" s="31" t="s">
        <v>61</v>
      </c>
      <c r="E21" s="31"/>
      <c r="F21" s="31"/>
      <c r="G21" s="30" t="s">
        <v>62</v>
      </c>
      <c r="H21" s="33" t="s">
        <v>62</v>
      </c>
      <c r="I21" s="33"/>
      <c r="J21" s="44">
        <v>15</v>
      </c>
      <c r="K21" s="33">
        <v>13</v>
      </c>
      <c r="L21" s="33"/>
      <c r="M21" s="24"/>
      <c r="N21" s="24"/>
      <c r="O21" s="24"/>
    </row>
    <row r="22" ht="47.45" customHeight="1" spans="1:15">
      <c r="A22" s="12"/>
      <c r="B22" s="24"/>
      <c r="C22" s="24"/>
      <c r="D22" s="31" t="s">
        <v>63</v>
      </c>
      <c r="E22" s="31"/>
      <c r="F22" s="31"/>
      <c r="G22" s="30" t="s">
        <v>64</v>
      </c>
      <c r="H22" s="33" t="s">
        <v>65</v>
      </c>
      <c r="I22" s="33"/>
      <c r="J22" s="44">
        <v>15</v>
      </c>
      <c r="K22" s="33">
        <v>15</v>
      </c>
      <c r="L22" s="33"/>
      <c r="M22" s="24"/>
      <c r="N22" s="24"/>
      <c r="O22" s="24"/>
    </row>
    <row r="23" ht="47.45" customHeight="1" spans="1:15">
      <c r="A23" s="17"/>
      <c r="B23" s="24" t="s">
        <v>66</v>
      </c>
      <c r="C23" s="24" t="s">
        <v>67</v>
      </c>
      <c r="D23" s="31" t="s">
        <v>68</v>
      </c>
      <c r="E23" s="31"/>
      <c r="F23" s="31"/>
      <c r="G23" s="30" t="s">
        <v>69</v>
      </c>
      <c r="H23" s="34">
        <v>0.9</v>
      </c>
      <c r="I23" s="34"/>
      <c r="J23" s="44">
        <v>10</v>
      </c>
      <c r="K23" s="33">
        <v>10</v>
      </c>
      <c r="L23" s="33"/>
      <c r="M23" s="24"/>
      <c r="N23" s="24"/>
      <c r="O23" s="24"/>
    </row>
    <row r="24" s="22" customFormat="1" ht="47.45" customHeight="1" spans="1:15">
      <c r="A24" s="37" t="s">
        <v>70</v>
      </c>
      <c r="B24" s="37"/>
      <c r="C24" s="37"/>
      <c r="D24" s="37"/>
      <c r="E24" s="37"/>
      <c r="F24" s="37"/>
      <c r="G24" s="37"/>
      <c r="H24" s="37"/>
      <c r="I24" s="37"/>
      <c r="J24" s="37">
        <v>100</v>
      </c>
      <c r="K24" s="46">
        <f>SUM(K14:K23)+N6</f>
        <v>97.658</v>
      </c>
      <c r="L24" s="37"/>
      <c r="M24" s="47" t="s">
        <v>71</v>
      </c>
      <c r="N24" s="47"/>
      <c r="O24" s="47"/>
    </row>
    <row r="25" ht="39.6" customHeight="1" spans="1:15">
      <c r="A25" s="38" t="s">
        <v>72</v>
      </c>
      <c r="B25" s="39"/>
      <c r="C25" s="39"/>
      <c r="D25" s="39"/>
      <c r="E25" s="39"/>
      <c r="F25" s="39"/>
      <c r="G25" s="39"/>
      <c r="H25" s="39"/>
      <c r="I25" s="39"/>
      <c r="J25" s="39"/>
      <c r="K25" s="39"/>
      <c r="L25" s="39"/>
      <c r="M25" s="39"/>
      <c r="N25" s="39"/>
      <c r="O25" s="39"/>
    </row>
    <row r="26" ht="39.6" customHeight="1" spans="1:15">
      <c r="A26" s="40"/>
      <c r="B26" s="40"/>
      <c r="C26" s="40"/>
      <c r="D26" s="40"/>
      <c r="E26" s="40"/>
      <c r="F26" s="40"/>
      <c r="G26" s="40"/>
      <c r="H26" s="40"/>
      <c r="I26" s="40"/>
      <c r="J26" s="40"/>
      <c r="K26" s="40"/>
      <c r="L26" s="40"/>
      <c r="M26" s="40"/>
      <c r="N26" s="40"/>
      <c r="O26" s="40"/>
    </row>
    <row r="27" ht="39.6" customHeight="1" spans="1:15">
      <c r="A27" s="40"/>
      <c r="B27" s="40"/>
      <c r="C27" s="40"/>
      <c r="D27" s="40"/>
      <c r="E27" s="40"/>
      <c r="F27" s="40"/>
      <c r="G27" s="40"/>
      <c r="H27" s="40"/>
      <c r="I27" s="40"/>
      <c r="J27" s="40"/>
      <c r="K27" s="40"/>
      <c r="L27" s="40"/>
      <c r="M27" s="40"/>
      <c r="N27" s="40"/>
      <c r="O27" s="40"/>
    </row>
    <row r="28" ht="39.6" customHeight="1" spans="1:15">
      <c r="A28" s="40"/>
      <c r="B28" s="40"/>
      <c r="C28" s="40"/>
      <c r="D28" s="40"/>
      <c r="E28" s="40"/>
      <c r="F28" s="40"/>
      <c r="G28" s="40"/>
      <c r="H28" s="40"/>
      <c r="I28" s="40"/>
      <c r="J28" s="40"/>
      <c r="K28" s="40"/>
      <c r="L28" s="40"/>
      <c r="M28" s="40"/>
      <c r="N28" s="40"/>
      <c r="O28" s="40"/>
    </row>
    <row r="29" ht="39.6" customHeight="1" spans="1:15">
      <c r="A29" s="40"/>
      <c r="B29" s="40"/>
      <c r="C29" s="40"/>
      <c r="D29" s="40"/>
      <c r="E29" s="40"/>
      <c r="F29" s="40"/>
      <c r="G29" s="40"/>
      <c r="H29" s="40"/>
      <c r="I29" s="40"/>
      <c r="J29" s="40"/>
      <c r="K29" s="40"/>
      <c r="L29" s="40"/>
      <c r="M29" s="40"/>
      <c r="N29" s="40"/>
      <c r="O29" s="40"/>
    </row>
    <row r="30" ht="39.6" customHeight="1" spans="1:15">
      <c r="A30" s="40"/>
      <c r="B30" s="40"/>
      <c r="C30" s="40"/>
      <c r="D30" s="40"/>
      <c r="E30" s="40"/>
      <c r="F30" s="40"/>
      <c r="G30" s="40"/>
      <c r="H30" s="40"/>
      <c r="I30" s="40"/>
      <c r="J30" s="40"/>
      <c r="K30" s="40"/>
      <c r="L30" s="40"/>
      <c r="M30" s="40"/>
      <c r="N30" s="40"/>
      <c r="O30" s="40"/>
    </row>
    <row r="31" ht="39.6" customHeight="1" spans="1:15">
      <c r="A31" s="40"/>
      <c r="B31" s="40"/>
      <c r="C31" s="40"/>
      <c r="D31" s="40"/>
      <c r="E31" s="40"/>
      <c r="F31" s="40"/>
      <c r="G31" s="40"/>
      <c r="H31" s="40"/>
      <c r="I31" s="40"/>
      <c r="J31" s="40"/>
      <c r="K31" s="40"/>
      <c r="L31" s="40"/>
      <c r="M31" s="40"/>
      <c r="N31" s="40"/>
      <c r="O31" s="40"/>
    </row>
    <row r="32" spans="1:15">
      <c r="A32" s="40"/>
      <c r="B32" s="40"/>
      <c r="C32" s="40"/>
      <c r="D32" s="40"/>
      <c r="E32" s="40"/>
      <c r="F32" s="40"/>
      <c r="G32" s="40"/>
      <c r="H32" s="40"/>
      <c r="I32" s="40"/>
      <c r="J32" s="40"/>
      <c r="K32" s="40"/>
      <c r="L32" s="40"/>
      <c r="M32" s="40"/>
      <c r="N32" s="40"/>
      <c r="O32" s="40"/>
    </row>
    <row r="33" spans="1:15">
      <c r="A33" s="40"/>
      <c r="B33" s="40"/>
      <c r="C33" s="40"/>
      <c r="D33" s="40"/>
      <c r="E33" s="40"/>
      <c r="F33" s="40"/>
      <c r="G33" s="40"/>
      <c r="H33" s="40"/>
      <c r="I33" s="40"/>
      <c r="J33" s="40"/>
      <c r="K33" s="40"/>
      <c r="L33" s="40"/>
      <c r="M33" s="40"/>
      <c r="N33" s="40"/>
      <c r="O33" s="40"/>
    </row>
    <row r="34" spans="1:15">
      <c r="A34" s="40"/>
      <c r="B34" s="40"/>
      <c r="C34" s="40"/>
      <c r="D34" s="40"/>
      <c r="E34" s="40"/>
      <c r="F34" s="40"/>
      <c r="G34" s="40"/>
      <c r="H34" s="40"/>
      <c r="I34" s="40"/>
      <c r="J34" s="40"/>
      <c r="K34" s="40"/>
      <c r="L34" s="40"/>
      <c r="M34" s="40"/>
      <c r="N34" s="40"/>
      <c r="O34" s="40"/>
    </row>
    <row r="35" spans="1:15">
      <c r="A35" s="40"/>
      <c r="B35" s="40"/>
      <c r="C35" s="40"/>
      <c r="D35" s="40"/>
      <c r="E35" s="40"/>
      <c r="F35" s="40"/>
      <c r="G35" s="40"/>
      <c r="H35" s="40"/>
      <c r="I35" s="40"/>
      <c r="J35" s="40"/>
      <c r="K35" s="40"/>
      <c r="L35" s="40"/>
      <c r="M35" s="40"/>
      <c r="N35" s="40"/>
      <c r="O35" s="40"/>
    </row>
    <row r="36" spans="1:15">
      <c r="A36" s="40"/>
      <c r="B36" s="40"/>
      <c r="C36" s="40"/>
      <c r="D36" s="40"/>
      <c r="E36" s="40"/>
      <c r="F36" s="40"/>
      <c r="G36" s="40"/>
      <c r="H36" s="40"/>
      <c r="I36" s="40"/>
      <c r="J36" s="40"/>
      <c r="K36" s="40"/>
      <c r="L36" s="40"/>
      <c r="M36" s="40"/>
      <c r="N36" s="40"/>
      <c r="O36" s="40"/>
    </row>
    <row r="37" spans="1:15">
      <c r="A37" s="40"/>
      <c r="B37" s="40"/>
      <c r="C37" s="40"/>
      <c r="D37" s="40"/>
      <c r="E37" s="40"/>
      <c r="F37" s="40"/>
      <c r="G37" s="40"/>
      <c r="H37" s="40"/>
      <c r="I37" s="40"/>
      <c r="J37" s="40"/>
      <c r="K37" s="40"/>
      <c r="L37" s="40"/>
      <c r="M37" s="40"/>
      <c r="N37" s="40"/>
      <c r="O37" s="40"/>
    </row>
    <row r="38" spans="1:15">
      <c r="A38" s="40"/>
      <c r="B38" s="40"/>
      <c r="C38" s="40"/>
      <c r="D38" s="40"/>
      <c r="E38" s="40"/>
      <c r="F38" s="40"/>
      <c r="G38" s="40"/>
      <c r="H38" s="40"/>
      <c r="I38" s="40"/>
      <c r="J38" s="40"/>
      <c r="K38" s="40"/>
      <c r="L38" s="40"/>
      <c r="M38" s="40"/>
      <c r="N38" s="40"/>
      <c r="O38" s="40"/>
    </row>
    <row r="39" spans="1:15">
      <c r="A39" s="40"/>
      <c r="B39" s="40"/>
      <c r="C39" s="40"/>
      <c r="D39" s="40"/>
      <c r="E39" s="40"/>
      <c r="F39" s="40"/>
      <c r="G39" s="40"/>
      <c r="H39" s="40"/>
      <c r="I39" s="40"/>
      <c r="J39" s="40"/>
      <c r="K39" s="40"/>
      <c r="L39" s="40"/>
      <c r="M39" s="40"/>
      <c r="N39" s="40"/>
      <c r="O39" s="40"/>
    </row>
  </sheetData>
  <mergeCells count="101">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A24:I24"/>
    <mergeCell ref="K24:L24"/>
    <mergeCell ref="M24:O24"/>
    <mergeCell ref="A10:A11"/>
    <mergeCell ref="A12:A23"/>
    <mergeCell ref="B12:B13"/>
    <mergeCell ref="B14:B19"/>
    <mergeCell ref="B21:B22"/>
    <mergeCell ref="C12:C13"/>
    <mergeCell ref="C14:C15"/>
    <mergeCell ref="C17:C19"/>
    <mergeCell ref="C21:C22"/>
    <mergeCell ref="G12:G13"/>
    <mergeCell ref="J12:J13"/>
    <mergeCell ref="A25:O39"/>
    <mergeCell ref="H12:I13"/>
    <mergeCell ref="K12:L13"/>
    <mergeCell ref="D12:F13"/>
    <mergeCell ref="M12:O13"/>
    <mergeCell ref="A5:B9"/>
  </mergeCells>
  <printOptions horizontalCentered="1"/>
  <pageMargins left="0.275590551181102" right="0.118110236220472" top="0.275590551181102" bottom="0.275590551181102" header="0.15748031496063" footer="0.118110236220472"/>
  <pageSetup paperSize="9" scale="5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zoomScale="80" zoomScaleNormal="80" topLeftCell="A11" workbookViewId="0">
      <selection activeCell="F9" sqref="F9"/>
    </sheetView>
  </sheetViews>
  <sheetFormatPr defaultColWidth="9" defaultRowHeight="14" outlineLevelCol="6"/>
  <cols>
    <col min="1" max="1" width="18.5" customWidth="1"/>
    <col min="2" max="2" width="62.5" customWidth="1"/>
    <col min="3" max="3" width="42.375" style="1" customWidth="1"/>
    <col min="4" max="4" width="19.875" style="1" customWidth="1"/>
    <col min="5" max="5" width="9" style="2"/>
    <col min="6" max="6" width="14" style="3" customWidth="1"/>
  </cols>
  <sheetData>
    <row r="1" spans="1:1">
      <c r="A1" s="4" t="s">
        <v>73</v>
      </c>
    </row>
    <row r="2" ht="45" customHeight="1" spans="1:7">
      <c r="A2" s="5" t="s">
        <v>74</v>
      </c>
      <c r="B2" s="5"/>
      <c r="C2" s="5"/>
      <c r="D2" s="5"/>
      <c r="E2" s="5"/>
      <c r="F2" s="5"/>
      <c r="G2" s="5"/>
    </row>
    <row r="3" ht="30" customHeight="1" spans="1:7">
      <c r="A3" s="6" t="s">
        <v>75</v>
      </c>
      <c r="B3" s="6" t="s">
        <v>76</v>
      </c>
      <c r="C3" s="6" t="s">
        <v>77</v>
      </c>
      <c r="D3" s="6"/>
      <c r="E3" s="6" t="s">
        <v>14</v>
      </c>
      <c r="F3" s="6" t="s">
        <v>78</v>
      </c>
      <c r="G3" s="7" t="s">
        <v>79</v>
      </c>
    </row>
    <row r="4" ht="30" customHeight="1" spans="1:7">
      <c r="A4" s="6" t="s">
        <v>80</v>
      </c>
      <c r="B4" s="8" t="s">
        <v>81</v>
      </c>
      <c r="C4" s="6" t="s">
        <v>82</v>
      </c>
      <c r="D4" s="6" t="s">
        <v>83</v>
      </c>
      <c r="E4" s="9">
        <v>30</v>
      </c>
      <c r="F4" s="6"/>
      <c r="G4" s="10" t="s">
        <v>84</v>
      </c>
    </row>
    <row r="5" ht="30" customHeight="1" spans="1:7">
      <c r="A5" s="6"/>
      <c r="B5" s="8" t="s">
        <v>85</v>
      </c>
      <c r="C5" s="6" t="s">
        <v>82</v>
      </c>
      <c r="D5" s="6" t="s">
        <v>83</v>
      </c>
      <c r="E5" s="11"/>
      <c r="F5" s="6"/>
      <c r="G5" s="12"/>
    </row>
    <row r="6" ht="30" customHeight="1" spans="1:7">
      <c r="A6" s="6"/>
      <c r="B6" s="8" t="s">
        <v>86</v>
      </c>
      <c r="C6" s="6" t="s">
        <v>82</v>
      </c>
      <c r="D6" s="6" t="s">
        <v>83</v>
      </c>
      <c r="E6" s="11"/>
      <c r="F6" s="6"/>
      <c r="G6" s="12"/>
    </row>
    <row r="7" ht="30" customHeight="1" spans="1:7">
      <c r="A7" s="6"/>
      <c r="B7" s="8" t="s">
        <v>87</v>
      </c>
      <c r="C7" s="6" t="s">
        <v>82</v>
      </c>
      <c r="D7" s="6" t="s">
        <v>83</v>
      </c>
      <c r="E7" s="11"/>
      <c r="F7" s="6"/>
      <c r="G7" s="12"/>
    </row>
    <row r="8" ht="30" customHeight="1" spans="1:7">
      <c r="A8" s="6"/>
      <c r="B8" s="13" t="s">
        <v>88</v>
      </c>
      <c r="C8" s="6" t="s">
        <v>89</v>
      </c>
      <c r="D8" s="6" t="s">
        <v>90</v>
      </c>
      <c r="E8" s="11"/>
      <c r="F8" s="6"/>
      <c r="G8" s="12"/>
    </row>
    <row r="9" ht="30" customHeight="1" spans="1:7">
      <c r="A9" s="6"/>
      <c r="B9" s="14"/>
      <c r="C9" s="6" t="s">
        <v>91</v>
      </c>
      <c r="D9" s="6" t="s">
        <v>92</v>
      </c>
      <c r="E9" s="11"/>
      <c r="F9" s="6" t="s">
        <v>93</v>
      </c>
      <c r="G9" s="12"/>
    </row>
    <row r="10" ht="30" customHeight="1" spans="1:7">
      <c r="A10" s="6"/>
      <c r="B10" s="15"/>
      <c r="C10" s="6" t="s">
        <v>94</v>
      </c>
      <c r="D10" s="6" t="s">
        <v>95</v>
      </c>
      <c r="E10" s="16"/>
      <c r="F10" s="6"/>
      <c r="G10" s="17"/>
    </row>
    <row r="11" ht="30" customHeight="1" spans="1:7">
      <c r="A11" s="9" t="s">
        <v>96</v>
      </c>
      <c r="B11" s="14" t="s">
        <v>97</v>
      </c>
      <c r="C11" s="6" t="s">
        <v>98</v>
      </c>
      <c r="D11" s="6" t="s">
        <v>99</v>
      </c>
      <c r="E11" s="9">
        <v>10</v>
      </c>
      <c r="F11" s="6"/>
      <c r="G11" s="9" t="s">
        <v>71</v>
      </c>
    </row>
    <row r="12" ht="30" customHeight="1" spans="1:7">
      <c r="A12" s="11"/>
      <c r="B12" s="14"/>
      <c r="C12" s="6" t="s">
        <v>100</v>
      </c>
      <c r="D12" s="6" t="s">
        <v>101</v>
      </c>
      <c r="E12" s="11"/>
      <c r="F12" s="6"/>
      <c r="G12" s="11"/>
    </row>
    <row r="13" ht="30" customHeight="1" spans="1:7">
      <c r="A13" s="11"/>
      <c r="B13" s="15"/>
      <c r="C13" s="6" t="s">
        <v>102</v>
      </c>
      <c r="D13" s="6" t="s">
        <v>103</v>
      </c>
      <c r="E13" s="16"/>
      <c r="F13" s="6"/>
      <c r="G13" s="16"/>
    </row>
    <row r="14" ht="30" customHeight="1" spans="1:7">
      <c r="A14" s="11"/>
      <c r="B14" s="18" t="s">
        <v>104</v>
      </c>
      <c r="C14" s="6" t="s">
        <v>105</v>
      </c>
      <c r="D14" s="6" t="s">
        <v>99</v>
      </c>
      <c r="E14" s="9">
        <v>10</v>
      </c>
      <c r="F14" s="6"/>
      <c r="G14" s="9" t="s">
        <v>71</v>
      </c>
    </row>
    <row r="15" ht="30" customHeight="1" spans="1:7">
      <c r="A15" s="11"/>
      <c r="B15" s="18"/>
      <c r="C15" s="6" t="s">
        <v>106</v>
      </c>
      <c r="D15" s="6" t="s">
        <v>101</v>
      </c>
      <c r="E15" s="11"/>
      <c r="F15" s="6"/>
      <c r="G15" s="11"/>
    </row>
    <row r="16" ht="30" customHeight="1" spans="1:7">
      <c r="A16" s="16"/>
      <c r="B16" s="19"/>
      <c r="C16" s="6" t="s">
        <v>107</v>
      </c>
      <c r="D16" s="6" t="s">
        <v>103</v>
      </c>
      <c r="E16" s="16"/>
      <c r="F16" s="6"/>
      <c r="G16" s="16"/>
    </row>
    <row r="17" ht="30" customHeight="1" spans="1:7">
      <c r="A17" s="6" t="s">
        <v>108</v>
      </c>
      <c r="B17" s="8" t="s">
        <v>109</v>
      </c>
      <c r="C17" s="6" t="s">
        <v>71</v>
      </c>
      <c r="D17" s="6" t="s">
        <v>110</v>
      </c>
      <c r="E17" s="6">
        <v>22.45</v>
      </c>
      <c r="F17" s="6"/>
      <c r="G17" s="6" t="s">
        <v>71</v>
      </c>
    </row>
    <row r="18" ht="30" customHeight="1" spans="1:7">
      <c r="A18" s="9" t="s">
        <v>111</v>
      </c>
      <c r="B18" s="13" t="s">
        <v>112</v>
      </c>
      <c r="C18" s="6" t="s">
        <v>113</v>
      </c>
      <c r="D18" s="6" t="s">
        <v>114</v>
      </c>
      <c r="E18" s="9">
        <v>20</v>
      </c>
      <c r="F18" s="6"/>
      <c r="G18" s="9" t="s">
        <v>71</v>
      </c>
    </row>
    <row r="19" ht="30" customHeight="1" spans="1:7">
      <c r="A19" s="11"/>
      <c r="B19" s="14"/>
      <c r="C19" s="6" t="s">
        <v>115</v>
      </c>
      <c r="D19" s="6" t="s">
        <v>116</v>
      </c>
      <c r="E19" s="11"/>
      <c r="F19" s="6"/>
      <c r="G19" s="11"/>
    </row>
    <row r="20" ht="30" customHeight="1" spans="1:7">
      <c r="A20" s="16"/>
      <c r="B20" s="15"/>
      <c r="C20" s="6" t="s">
        <v>117</v>
      </c>
      <c r="D20" s="6" t="s">
        <v>118</v>
      </c>
      <c r="E20" s="16"/>
      <c r="F20" s="6"/>
      <c r="G20" s="16"/>
    </row>
    <row r="21" ht="30" customHeight="1" spans="1:7">
      <c r="A21" s="20" t="s">
        <v>70</v>
      </c>
      <c r="B21" s="20"/>
      <c r="C21" s="20"/>
      <c r="D21" s="20"/>
      <c r="E21" s="6">
        <f>SUM(E4:E20)</f>
        <v>92.45</v>
      </c>
      <c r="F21" s="6"/>
      <c r="G21" s="21"/>
    </row>
  </sheetData>
  <mergeCells count="18">
    <mergeCell ref="A2:G2"/>
    <mergeCell ref="C3:D3"/>
    <mergeCell ref="A21:D21"/>
    <mergeCell ref="A4:A10"/>
    <mergeCell ref="A11:A16"/>
    <mergeCell ref="A18:A20"/>
    <mergeCell ref="B8:B10"/>
    <mergeCell ref="B11:B13"/>
    <mergeCell ref="B14:B16"/>
    <mergeCell ref="B18:B20"/>
    <mergeCell ref="E4:E10"/>
    <mergeCell ref="E11:E13"/>
    <mergeCell ref="E14:E16"/>
    <mergeCell ref="E18:E20"/>
    <mergeCell ref="G4:G10"/>
    <mergeCell ref="G11:G13"/>
    <mergeCell ref="G14:G16"/>
    <mergeCell ref="G18:G20"/>
  </mergeCells>
  <printOptions horizontalCentered="1"/>
  <pageMargins left="0.700694444444445" right="0.700694444444445" top="0.751388888888889" bottom="0.751388888888889" header="0.298611111111111" footer="0.298611111111111"/>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北京市文化和旅游局项目绩效自评表</vt:lpstr>
      <vt:lpstr>北京市文化和旅游局项目管理自评表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2025-08-26T05:10:16Z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E670E9D3F0614F86BD58FAD8D95F83A1_13</vt:lpwstr>
  </property>
</Properties>
</file>