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<sst xmlns="http://schemas.openxmlformats.org/spreadsheetml/2006/main" count="86" uniqueCount="72">
  <si>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</si>
  <si>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</si>
  <si>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</si>
  <si>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参加首届中国新疆民间艺术季活动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</si>
  <si>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</si>
  <si>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</si>
  <si>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</si>
  <si>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</si>
  <si>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</si>
  <si>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</si>
  <si>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</si>
  <si>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</si>
  <si>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</si>
  <si>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</si>
  <si>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</si>
  <si>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</si>
  <si>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</si>
  <si>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</si>
  <si>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</si>
  <si>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</si>
  <si>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</si>
  <si>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</si>
  <si>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</si>
  <si>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有关工作安排，文化和旅游部、新疆维吾尔自治区人民政府、新疆生产建设兵团将于2024年开始联合主办中国新疆民间艺术季。根据活动实施方案，组织最具北京特色的优秀民间艺术节目组成北京市代表团，赴乌鲁木齐参加开幕式巡游、开幕展演活动，在对口受援地新疆和田地区开展基层巡演活动。组织北方昆曲剧院（专业剧目-牡丹亭）赴新疆参加艺术季展演、赴对口受援地新疆和田地区开展基层巡演活动。组织北京市艺术专家、专业单位人员赴新疆和田地区开展指导新疆基层民间艺术季活动，针对音乐、舞蹈、曲艺节目进行加工、编排、指导、评选工作。</t>
  </si>
  <si>
    <t>12月15日，一场盛大的艺术盛宴在新疆艺术剧院剧场华丽绽放——首届中国新疆民间艺术季成果展示活动在此隆重举行。自今年8月下旬，首届艺术季的节目遴选活动便拉开了帷幕，来自全国各地的2588个民间艺术节目竞相参与，经过层层选拔与精彩展演，共计上演了1668场次，为观众带来了无与伦比的艺术享受。经过三轮严谨而公正的评审，最终30个出类拔萃的节目脱颖而出，成为本次艺术季的璀璨之星。在这30个优秀节目中，由北京市文化馆倾力支持并指导援助的新疆和田地区所编创、排演及精心打磨的6个民间文艺作品尤为引人注目。这些作品不仅展现了和田地区的独特魅力与深厚文化底蕴，更在遴选活动中大放异彩，其中民间器乐弹唱《昆仑山区情歌》、民间舞蹈群舞《洛浦欢歌》以及麦西热甫《丰收的喜悦》均荣获了优秀节目奖，为北京与和田的文化交流增添了浓墨重彩的一笔。由北京市文化馆匠心策划并编排的巡游表演节目《京韵华彩》也在本次艺术季中大放光芒，荣获了优秀进疆展演节目的殊荣。在北京市文化和旅游局的悉心指导下，大兴区文化馆与延庆区文化馆携手合作，共同排练了这部充满京味文化的精彩节目。8月下旬，《京韵华彩》带着首都人民的热情与祝福，远赴乌鲁木齐参加了首届中国新疆民间艺术季的开幕式活动，并随后结合北京市对口支援工作，深入和田地区开展了“春雨工程”文化志愿服务边疆行惠民演出活动，将首都的文化魅力与深情厚谊传递给了和田的父老乡亲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</si>
  <si>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</si>
  <si>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</si>
  <si>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</si>
  <si>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</si>
  <si>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</si>
  <si>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</si>
  <si>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</si>
  <si>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</si>
  <si>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</si>
  <si>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指标1：展演场次</t>
  </si>
  <si>
    <t>≥5场</t>
  </si>
  <si>
    <t>7场</t>
  </si>
  <si>
    <t>指标2：参与活动单位数量</t>
  </si>
  <si>
    <t>≥4家</t>
  </si>
  <si>
    <t>9家</t>
  </si>
  <si>
    <t>年初指标值设置偏低</t>
  </si>
  <si>
    <t>质量指标</t>
  </si>
  <si>
    <t>指标1：活动参与率</t>
  </si>
  <si>
    <t>≥95%</t>
  </si>
  <si>
    <t>时效指标</t>
  </si>
  <si>
    <t>指标1：项目验收时间</t>
  </si>
  <si>
    <t>≤12月</t>
  </si>
  <si>
    <t>11月</t>
  </si>
  <si>
    <t>指标2：活动完成时间</t>
  </si>
  <si>
    <t>8月</t>
  </si>
  <si>
    <t>指标3：制定工作方案时间</t>
  </si>
  <si>
    <t>≤7月</t>
  </si>
  <si>
    <t>7月</t>
  </si>
  <si>
    <t>成本指标</t>
  </si>
  <si>
    <t>社会成本指标</t>
  </si>
  <si>
    <t>指标1：项目预算成本控制数</t>
  </si>
  <si>
    <t>≤89.50504万</t>
  </si>
  <si>
    <t>74.536324万元</t>
  </si>
  <si>
    <t>机票价格浮动</t>
  </si>
  <si>
    <t>效益指标</t>
  </si>
  <si>
    <t>社会效益指标</t>
  </si>
  <si>
    <t>指标1：地区公共文化服务体系示范区创建水平</t>
  </si>
  <si>
    <t>良</t>
  </si>
  <si>
    <t>指标2：公共文化服务效能建设</t>
  </si>
  <si>
    <t>满意度指标</t>
  </si>
  <si>
    <t>服务对象满意度指标</t>
  </si>
  <si>
    <t>指标1：参与活动群众满意度</t>
  </si>
  <si>
    <t>≥90%</t>
  </si>
  <si>
    <t>指标2：参与活动单位满意度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</si>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</sst>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70" zoomScaleNormal="70" zoomScaleSheetLayoutView="80" workbookViewId="0">
      <selection activeCell="P40" sqref="P40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8.75" customWidth="1"/>
    <col min="10" max="10" width="8" customWidth="1"/>
    <col min="11" max="11" width="5.75" customWidth="1"/>
    <col min="12" max="12" width="13.25" customWidth="1"/>
    <col min="13" max="13" width="4.5" customWidth="1"/>
    <col min="14" max="14" width="11.375" customWidth="1"/>
    <col min="15" max="15" width="4.875" customWidth="1"/>
  </cols>
  <sheetData>
    <row r="1" spans="1:1">
      <c r="A1" s="2" t="s">
        <v>0</v>
      </c>
    </row>
    <row r="2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0.9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0</v>
      </c>
      <c r="F6" s="6">
        <v>89.50804</v>
      </c>
      <c r="G6" s="6"/>
      <c r="H6" s="7">
        <v>74.536324</v>
      </c>
      <c r="I6" s="7"/>
      <c r="J6" s="4">
        <v>10</v>
      </c>
      <c r="K6" s="4"/>
      <c r="L6" s="24">
        <v>0.8327</v>
      </c>
      <c r="M6" s="24"/>
      <c r="N6" s="25">
        <f>J6*L6</f>
        <v>8.327</v>
      </c>
      <c r="O6" s="25"/>
    </row>
    <row r="7" ht="39.6" customHeight="1" spans="1:15">
      <c r="A7" s="4"/>
      <c r="B7" s="4"/>
      <c r="C7" s="4" t="s">
        <v>16</v>
      </c>
      <c r="D7" s="4"/>
      <c r="E7" s="6">
        <v>0</v>
      </c>
      <c r="F7" s="6">
        <v>89.50804</v>
      </c>
      <c r="G7" s="6"/>
      <c r="H7" s="7">
        <v>74.536324</v>
      </c>
      <c r="I7" s="7"/>
      <c r="J7" s="4" t="s">
        <v>17</v>
      </c>
      <c r="K7" s="4"/>
      <c r="L7" s="24">
        <v>0.8327</v>
      </c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224.1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7" t="s">
        <v>14</v>
      </c>
      <c r="L12" s="4"/>
      <c r="M12" s="4" t="s">
        <v>31</v>
      </c>
      <c r="N12" s="4"/>
      <c r="O12" s="4"/>
    </row>
    <row r="13" ht="15.9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9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 t="s">
        <v>36</v>
      </c>
      <c r="I14" s="11"/>
      <c r="J14" s="11">
        <v>7.5</v>
      </c>
      <c r="K14" s="11">
        <v>7.5</v>
      </c>
      <c r="L14" s="11"/>
      <c r="M14" s="4"/>
      <c r="N14" s="4"/>
      <c r="O14" s="4"/>
    </row>
    <row r="15" ht="47.45" customHeight="1" spans="1:15">
      <c r="A15" s="4"/>
      <c r="B15" s="12"/>
      <c r="C15" s="4"/>
      <c r="D15" s="10" t="s">
        <v>37</v>
      </c>
      <c r="E15" s="10"/>
      <c r="F15" s="10"/>
      <c r="G15" s="4" t="s">
        <v>38</v>
      </c>
      <c r="H15" s="11" t="s">
        <v>39</v>
      </c>
      <c r="I15" s="11"/>
      <c r="J15" s="11">
        <v>7.5</v>
      </c>
      <c r="K15" s="26">
        <v>6.75</v>
      </c>
      <c r="L15" s="26"/>
      <c r="M15" s="4" t="s">
        <v>40</v>
      </c>
      <c r="N15" s="4"/>
      <c r="O15" s="4"/>
    </row>
    <row r="16" ht="47.45" customHeight="1" spans="1:15">
      <c r="A16" s="4"/>
      <c r="B16" s="12"/>
      <c r="C16" s="4" t="s">
        <v>41</v>
      </c>
      <c r="D16" s="10" t="s">
        <v>42</v>
      </c>
      <c r="E16" s="10"/>
      <c r="F16" s="10"/>
      <c r="G16" s="4" t="s">
        <v>43</v>
      </c>
      <c r="H16" s="13">
        <v>0.95</v>
      </c>
      <c r="I16" s="26"/>
      <c r="J16" s="11">
        <v>10</v>
      </c>
      <c r="K16" s="11">
        <v>10</v>
      </c>
      <c r="L16" s="11"/>
      <c r="M16" s="4"/>
      <c r="N16" s="4"/>
      <c r="O16" s="4"/>
    </row>
    <row r="17" ht="47.45" customHeight="1" spans="1:15">
      <c r="A17" s="4"/>
      <c r="B17" s="12"/>
      <c r="C17" s="4" t="s">
        <v>44</v>
      </c>
      <c r="D17" s="10" t="s">
        <v>45</v>
      </c>
      <c r="E17" s="10"/>
      <c r="F17" s="10"/>
      <c r="G17" s="4" t="s">
        <v>46</v>
      </c>
      <c r="H17" s="14" t="s">
        <v>47</v>
      </c>
      <c r="I17" s="14"/>
      <c r="J17" s="11">
        <v>5</v>
      </c>
      <c r="K17" s="11">
        <v>5</v>
      </c>
      <c r="L17" s="11"/>
      <c r="M17" s="4"/>
      <c r="N17" s="4"/>
      <c r="O17" s="4"/>
    </row>
    <row r="18" ht="47.45" customHeight="1" spans="1:15">
      <c r="A18" s="4"/>
      <c r="B18" s="12"/>
      <c r="C18" s="4"/>
      <c r="D18" s="10" t="s">
        <v>48</v>
      </c>
      <c r="E18" s="10"/>
      <c r="F18" s="10"/>
      <c r="G18" s="4" t="s">
        <v>46</v>
      </c>
      <c r="H18" s="15" t="s">
        <v>49</v>
      </c>
      <c r="I18" s="15"/>
      <c r="J18" s="11">
        <v>5</v>
      </c>
      <c r="K18" s="27">
        <v>5</v>
      </c>
      <c r="L18" s="27"/>
      <c r="M18" s="4"/>
      <c r="N18" s="4"/>
      <c r="O18" s="4"/>
    </row>
    <row r="19" ht="47.45" customHeight="1" spans="1:15">
      <c r="A19" s="4"/>
      <c r="B19" s="16"/>
      <c r="C19" s="4"/>
      <c r="D19" s="10" t="s">
        <v>50</v>
      </c>
      <c r="E19" s="10"/>
      <c r="F19" s="10"/>
      <c r="G19" s="4" t="s">
        <v>51</v>
      </c>
      <c r="H19" s="11" t="s">
        <v>52</v>
      </c>
      <c r="I19" s="11"/>
      <c r="J19" s="11">
        <v>5</v>
      </c>
      <c r="K19" s="27">
        <v>5</v>
      </c>
      <c r="L19" s="27"/>
      <c r="M19" s="4"/>
      <c r="N19" s="4"/>
      <c r="O19" s="4"/>
    </row>
    <row r="20" ht="47.45" customHeight="1" spans="1:15">
      <c r="A20" s="4"/>
      <c r="B20" s="9" t="s">
        <v>53</v>
      </c>
      <c r="C20" s="4" t="s">
        <v>54</v>
      </c>
      <c r="D20" s="10" t="s">
        <v>55</v>
      </c>
      <c r="E20" s="10"/>
      <c r="F20" s="10"/>
      <c r="G20" s="4" t="s">
        <v>56</v>
      </c>
      <c r="H20" s="7" t="s">
        <v>57</v>
      </c>
      <c r="I20" s="7"/>
      <c r="J20" s="11">
        <v>10</v>
      </c>
      <c r="K20" s="27">
        <v>8</v>
      </c>
      <c r="L20" s="27"/>
      <c r="M20" s="4" t="s">
        <v>58</v>
      </c>
      <c r="N20" s="4"/>
      <c r="O20" s="4"/>
    </row>
    <row r="21" ht="47.45" customHeight="1" spans="1:15">
      <c r="A21" s="7"/>
      <c r="B21" s="7" t="s">
        <v>59</v>
      </c>
      <c r="C21" s="7" t="s">
        <v>60</v>
      </c>
      <c r="D21" s="17" t="s">
        <v>61</v>
      </c>
      <c r="E21" s="17"/>
      <c r="F21" s="17"/>
      <c r="G21" s="7" t="s">
        <v>62</v>
      </c>
      <c r="H21" s="7" t="s">
        <v>62</v>
      </c>
      <c r="I21" s="7"/>
      <c r="J21" s="7">
        <v>15</v>
      </c>
      <c r="K21" s="7">
        <v>14</v>
      </c>
      <c r="L21" s="7"/>
      <c r="M21" s="4"/>
      <c r="N21" s="4"/>
      <c r="O21" s="4"/>
    </row>
    <row r="22" ht="47.45" customHeight="1" spans="1:15">
      <c r="A22" s="7"/>
      <c r="B22" s="7"/>
      <c r="C22" s="7"/>
      <c r="D22" s="17" t="s">
        <v>63</v>
      </c>
      <c r="E22" s="17"/>
      <c r="F22" s="17"/>
      <c r="G22" s="7" t="s">
        <v>62</v>
      </c>
      <c r="H22" s="7" t="s">
        <v>62</v>
      </c>
      <c r="I22" s="7"/>
      <c r="J22" s="7">
        <v>15</v>
      </c>
      <c r="K22" s="7">
        <v>14</v>
      </c>
      <c r="L22" s="7"/>
      <c r="M22" s="4"/>
      <c r="N22" s="4"/>
      <c r="O22" s="4"/>
    </row>
    <row r="23" ht="47.45" customHeight="1" spans="1:15">
      <c r="A23" s="7"/>
      <c r="B23" s="7" t="s">
        <v>64</v>
      </c>
      <c r="C23" s="7" t="s">
        <v>65</v>
      </c>
      <c r="D23" s="17" t="s">
        <v>66</v>
      </c>
      <c r="E23" s="17"/>
      <c r="F23" s="17"/>
      <c r="G23" s="7" t="s">
        <v>67</v>
      </c>
      <c r="H23" s="18">
        <v>0.9</v>
      </c>
      <c r="I23" s="18"/>
      <c r="J23" s="7">
        <v>5</v>
      </c>
      <c r="K23" s="7">
        <v>5</v>
      </c>
      <c r="L23" s="7"/>
      <c r="M23" s="4"/>
      <c r="N23" s="4"/>
      <c r="O23" s="4"/>
    </row>
    <row r="24" ht="47.45" customHeight="1" spans="1:15">
      <c r="A24" s="7"/>
      <c r="B24" s="7"/>
      <c r="C24" s="7"/>
      <c r="D24" s="17" t="s">
        <v>68</v>
      </c>
      <c r="E24" s="17"/>
      <c r="F24" s="17"/>
      <c r="G24" s="7" t="s">
        <v>67</v>
      </c>
      <c r="H24" s="19">
        <v>0.9</v>
      </c>
      <c r="I24" s="19"/>
      <c r="J24" s="7">
        <v>5</v>
      </c>
      <c r="K24" s="7">
        <v>5</v>
      </c>
      <c r="L24" s="7"/>
      <c r="M24" s="4"/>
      <c r="N24" s="4"/>
      <c r="O24" s="4"/>
    </row>
    <row r="25" s="1" customFormat="1" ht="39" customHeight="1" spans="1:15">
      <c r="A25" s="20" t="s">
        <v>69</v>
      </c>
      <c r="B25" s="20"/>
      <c r="C25" s="20"/>
      <c r="D25" s="20"/>
      <c r="E25" s="20"/>
      <c r="F25" s="20"/>
      <c r="G25" s="20"/>
      <c r="H25" s="20"/>
      <c r="I25" s="20"/>
      <c r="J25" s="20">
        <v>100</v>
      </c>
      <c r="K25" s="28">
        <f>SUM(K14:L24)+N6</f>
        <v>93.577</v>
      </c>
      <c r="L25" s="20"/>
      <c r="M25" s="29" t="s">
        <v>70</v>
      </c>
      <c r="N25" s="29"/>
      <c r="O25" s="29"/>
    </row>
    <row r="26" ht="39.6" customHeight="1" spans="1:15">
      <c r="A26" s="21" t="s">
        <v>71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6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</sheetData>
  <mergeCells count="10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0"/>
    <mergeCell ref="A21:A24"/>
    <mergeCell ref="B12:B13"/>
    <mergeCell ref="B14:B19"/>
    <mergeCell ref="B21:B22"/>
    <mergeCell ref="B23:B24"/>
    <mergeCell ref="C12:C13"/>
    <mergeCell ref="C14:C15"/>
    <mergeCell ref="C17:C19"/>
    <mergeCell ref="C21:C22"/>
    <mergeCell ref="C23:C24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04BF4488AA0140CEAB40BEC132F324A0_13</vt:lpwstr>
  </property>
</Properties>
</file>