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<sst xmlns="http://schemas.openxmlformats.org/spreadsheetml/2006/main" count="95" uniqueCount="81">
  <si>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</si>
  <si>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</si>
  <si>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</si>
  <si>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舞动北京群众舞蹈大赛</t>
  </si>
  <si>
    <t>主管部门</t>
  </si>
  <si>
    <t>北京市文化和旅游局</t>
  </si>
  <si>
    <t>实施单位</t>
  </si>
  <si>
    <t>北京市文化馆（北京文化艺术活动中心、北京市文化旅游志愿者服务中心）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</si>
  <si>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</si>
  <si>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</si>
  <si>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</si>
  <si>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</si>
  <si>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</si>
  <si>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</si>
  <si>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</si>
  <si>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</si>
  <si>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</si>
  <si>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</si>
  <si>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</si>
  <si>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</si>
  <si>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</si>
  <si>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</si>
  <si>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</si>
  <si>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“舞动北京”是首都市民系列文化活动重要组成部分,北京市最大规模群众舞蹈赛事。是提升我市群众文艺创作和文化惠民的平台，是北京市参加历届群星奖舞蹈节目选拔资源库。2024年预计创作优秀舞蹈作品10支，举办2场公益活动，出版1套示范教材。明年将扩大范围，为参加下一届群星奖做好储备。通过项目实施，推动北京群众舞蹈创作和群众舞活动的繁荣发展，带动基层公共文化服务体系建设。</t>
  </si>
  <si>
    <t>“舞动北京”是首都市民系列文化活动重要组成部分,北京市最大规模群众舞蹈赛事。是提升我市群众文艺创作和文化惠民的平台，是北京市参加历届群星奖舞蹈节目选拔资源库。2024年创作优秀舞蹈作品10支，举办2场公益活动，出版推广1套示范教材，活动中组织单位17达17家，赛事参与率达96%，按时与12月完成并于12月验收。预算成本未超支，参与活动单位满意度达百分之百，推动北京群众舞蹈创作和群众舞活动的繁荣发展，带动基层公共文化服务体系建设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</si>
  <si>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</si>
  <si>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</si>
  <si>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</si>
  <si>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</si>
  <si>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</si>
  <si>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</si>
  <si>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</si>
  <si>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</si>
  <si>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</si>
  <si>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指标1：创作优秀舞蹈作品数量</t>
  </si>
  <si>
    <t>≥10支</t>
  </si>
  <si>
    <t>10支</t>
  </si>
  <si>
    <t>指标2：公益活动场次</t>
  </si>
  <si>
    <t>≥2场</t>
  </si>
  <si>
    <t>2场</t>
  </si>
  <si>
    <t>指标3:组织单位数量</t>
  </si>
  <si>
    <t>≥16个</t>
  </si>
  <si>
    <r>
      <rPr>
        <sz val="10"/>
        <color rgb="FF000000"/>
        <rFont val="宋体"/>
        <charset val="134"/>
      </rPr>
      <t>1</t>
    </r>
    <r>
      <rPr>
        <sz val="10"/>
        <color rgb="FF000000"/>
        <rFont val="宋体"/>
        <charset val="134"/>
      </rPr>
      <t>7个</t>
    </r>
  </si>
  <si>
    <t>指标4:广场舞教材</t>
  </si>
  <si>
    <t>≥1套</t>
  </si>
  <si>
    <t>1套</t>
  </si>
  <si>
    <t>质量指标</t>
  </si>
  <si>
    <t>指标1：活动参与率</t>
  </si>
  <si>
    <t>≥95%</t>
  </si>
  <si>
    <r>
      <rPr>
        <sz val="10"/>
        <color rgb="FF000000"/>
        <rFont val="宋体"/>
        <charset val="134"/>
      </rPr>
      <t>9</t>
    </r>
    <r>
      <rPr>
        <sz val="10"/>
        <color rgb="FF000000"/>
        <rFont val="宋体"/>
        <charset val="134"/>
      </rPr>
      <t>6%</t>
    </r>
  </si>
  <si>
    <t>线下活动开展期有进入决赛团队因演员生病，学生学习等个人因素，无法正常表演，决赛团队自行弃赛</t>
  </si>
  <si>
    <t>时效指标</t>
  </si>
  <si>
    <t>指标1：活动完成时间</t>
  </si>
  <si>
    <t>≤12月</t>
  </si>
  <si>
    <r>
      <rPr>
        <sz val="10"/>
        <color rgb="FF000000"/>
        <rFont val="宋体"/>
        <charset val="134"/>
      </rPr>
      <t>1</t>
    </r>
    <r>
      <rPr>
        <sz val="10"/>
        <color rgb="FF000000"/>
        <rFont val="宋体"/>
        <charset val="134"/>
      </rPr>
      <t>2</t>
    </r>
    <r>
      <rPr>
        <sz val="10"/>
        <color rgb="FF000000"/>
        <rFont val="宋体"/>
        <charset val="134"/>
      </rPr>
      <t>月</t>
    </r>
  </si>
  <si>
    <t>指标2：项目验收时间</t>
  </si>
  <si>
    <t>指标3：制定工作方案时间</t>
  </si>
  <si>
    <t>≤7月</t>
  </si>
  <si>
    <t>3月</t>
  </si>
  <si>
    <t>成本指标</t>
  </si>
  <si>
    <t>经济成本指标</t>
  </si>
  <si>
    <t>指标1：项目预算控制数</t>
  </si>
  <si>
    <t>≤138.948万元</t>
  </si>
  <si>
    <t>137.902239万元</t>
  </si>
  <si>
    <t>效益指标</t>
  </si>
  <si>
    <t>社会效益指标</t>
  </si>
  <si>
    <t>指标1：文化活动参与人次</t>
  </si>
  <si>
    <t>≥1000人次</t>
  </si>
  <si>
    <r>
      <rPr>
        <sz val="10"/>
        <color rgb="FF000000"/>
        <rFont val="宋体"/>
        <charset val="134"/>
      </rPr>
      <t>1</t>
    </r>
    <r>
      <rPr>
        <sz val="10"/>
        <color rgb="FF000000"/>
        <rFont val="宋体"/>
        <charset val="134"/>
      </rPr>
      <t>470人次</t>
    </r>
  </si>
  <si>
    <t>具有一定临时因素：2024年与北京市少年宫达成合作意向，新增青少年活动，线下参与范围临时扩大，报名相较去年有所增加。</t>
  </si>
  <si>
    <t>指标2：推动北京群众舞蹈创作和群众舞活动的繁荣发展，带动基层公共文化服务体系建设</t>
  </si>
  <si>
    <t>良</t>
  </si>
  <si>
    <t>满意度指标</t>
  </si>
  <si>
    <t>服务对象满意度指标</t>
  </si>
  <si>
    <t>指标1：参与活动单位满意度</t>
  </si>
  <si>
    <t>≥98%</t>
  </si>
  <si>
    <t>指标2:参与群众对活动满意度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</si>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</sst>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4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zoomScale="70" zoomScaleNormal="70" zoomScaleSheetLayoutView="65" workbookViewId="0">
      <selection activeCell="P42" sqref="P42"/>
    </sheetView>
  </sheetViews>
  <sheetFormatPr defaultColWidth="9" defaultRowHeight="14"/>
  <cols>
    <col min="1" max="1" width="9.625" customWidth="1"/>
    <col min="2" max="3" width="10" customWidth="1"/>
    <col min="4" max="4" width="10.25" customWidth="1"/>
    <col min="5" max="5" width="11.375" customWidth="1"/>
    <col min="6" max="6" width="7.375" customWidth="1"/>
    <col min="7" max="7" width="15.25" customWidth="1"/>
    <col min="8" max="8" width="9.875" customWidth="1"/>
    <col min="9" max="9" width="10.25" customWidth="1"/>
    <col min="10" max="10" width="10" customWidth="1"/>
    <col min="11" max="11" width="13.125" customWidth="1"/>
    <col min="12" max="12" width="5.375" customWidth="1"/>
    <col min="13" max="13" width="5.875" customWidth="1"/>
    <col min="14" max="14" width="11" customWidth="1"/>
    <col min="15" max="15" width="5.7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138.948</v>
      </c>
      <c r="F6" s="6">
        <v>138.948</v>
      </c>
      <c r="G6" s="6"/>
      <c r="H6" s="7">
        <v>137.902239</v>
      </c>
      <c r="I6" s="7"/>
      <c r="J6" s="7">
        <v>10</v>
      </c>
      <c r="K6" s="7"/>
      <c r="L6" s="25">
        <f>H6/F6</f>
        <v>0.992473723983073</v>
      </c>
      <c r="M6" s="25"/>
      <c r="N6" s="26">
        <f>J6*L6</f>
        <v>9.92473723983073</v>
      </c>
      <c r="O6" s="26"/>
    </row>
    <row r="7" ht="39.6" customHeight="1" spans="1:15">
      <c r="A7" s="4"/>
      <c r="B7" s="4"/>
      <c r="C7" s="4" t="s">
        <v>16</v>
      </c>
      <c r="D7" s="4"/>
      <c r="E7" s="6">
        <v>138.948</v>
      </c>
      <c r="F7" s="6">
        <v>138.948</v>
      </c>
      <c r="G7" s="6"/>
      <c r="H7" s="7">
        <v>137.902239</v>
      </c>
      <c r="I7" s="7"/>
      <c r="J7" s="7" t="s">
        <v>17</v>
      </c>
      <c r="K7" s="7"/>
      <c r="L7" s="25">
        <f>H7/F7</f>
        <v>0.992473723983073</v>
      </c>
      <c r="M7" s="25"/>
      <c r="N7" s="7" t="s">
        <v>17</v>
      </c>
      <c r="O7" s="7"/>
    </row>
    <row r="8" ht="39.6" customHeight="1" spans="1:15">
      <c r="A8" s="4"/>
      <c r="B8" s="4"/>
      <c r="C8" s="4" t="s">
        <v>18</v>
      </c>
      <c r="D8" s="4"/>
      <c r="E8" s="6">
        <v>0</v>
      </c>
      <c r="F8" s="6">
        <v>0</v>
      </c>
      <c r="G8" s="6"/>
      <c r="H8" s="6">
        <v>0</v>
      </c>
      <c r="I8" s="6"/>
      <c r="J8" s="7" t="s">
        <v>17</v>
      </c>
      <c r="K8" s="7"/>
      <c r="L8" s="7" t="s">
        <v>17</v>
      </c>
      <c r="M8" s="7"/>
      <c r="N8" s="7" t="s">
        <v>17</v>
      </c>
      <c r="O8" s="7"/>
    </row>
    <row r="9" ht="39.6" customHeight="1" spans="1:15">
      <c r="A9" s="4"/>
      <c r="B9" s="4"/>
      <c r="C9" s="4" t="s">
        <v>19</v>
      </c>
      <c r="D9" s="4"/>
      <c r="E9" s="6">
        <v>0</v>
      </c>
      <c r="F9" s="6">
        <v>0</v>
      </c>
      <c r="G9" s="6"/>
      <c r="H9" s="6">
        <v>0</v>
      </c>
      <c r="I9" s="6"/>
      <c r="J9" s="7" t="s">
        <v>17</v>
      </c>
      <c r="K9" s="7"/>
      <c r="L9" s="7" t="s">
        <v>17</v>
      </c>
      <c r="M9" s="7"/>
      <c r="N9" s="7" t="s">
        <v>17</v>
      </c>
      <c r="O9" s="7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14.95" customHeight="1" spans="1:15">
      <c r="A11" s="4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  <c r="O11" s="8"/>
    </row>
    <row r="12" ht="38.45" customHeight="1" spans="1:15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7" t="s">
        <v>14</v>
      </c>
      <c r="L12" s="4"/>
      <c r="M12" s="4" t="s">
        <v>31</v>
      </c>
      <c r="N12" s="4"/>
      <c r="O12" s="4"/>
    </row>
    <row r="13" ht="5.1" customHeight="1" spans="1:15">
      <c r="A13" s="10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10"/>
      <c r="B14" s="9" t="s">
        <v>32</v>
      </c>
      <c r="C14" s="4" t="s">
        <v>33</v>
      </c>
      <c r="D14" s="11" t="s">
        <v>34</v>
      </c>
      <c r="E14" s="11"/>
      <c r="F14" s="11"/>
      <c r="G14" s="12" t="s">
        <v>35</v>
      </c>
      <c r="H14" s="13" t="s">
        <v>36</v>
      </c>
      <c r="I14" s="13"/>
      <c r="J14" s="13">
        <v>3</v>
      </c>
      <c r="K14" s="27">
        <v>3</v>
      </c>
      <c r="L14" s="27"/>
      <c r="M14" s="28"/>
      <c r="N14" s="28"/>
      <c r="O14" s="28"/>
    </row>
    <row r="15" ht="47.45" customHeight="1" spans="1:15">
      <c r="A15" s="10"/>
      <c r="B15" s="10"/>
      <c r="C15" s="4"/>
      <c r="D15" s="11" t="s">
        <v>37</v>
      </c>
      <c r="E15" s="11"/>
      <c r="F15" s="11"/>
      <c r="G15" s="12" t="s">
        <v>38</v>
      </c>
      <c r="H15" s="14" t="s">
        <v>39</v>
      </c>
      <c r="I15" s="29"/>
      <c r="J15" s="13">
        <v>3</v>
      </c>
      <c r="K15" s="27">
        <v>3</v>
      </c>
      <c r="L15" s="27"/>
      <c r="M15" s="28"/>
      <c r="N15" s="28"/>
      <c r="O15" s="28"/>
    </row>
    <row r="16" ht="47.45" customHeight="1" spans="1:15">
      <c r="A16" s="10"/>
      <c r="B16" s="10"/>
      <c r="C16" s="4"/>
      <c r="D16" s="15" t="s">
        <v>40</v>
      </c>
      <c r="E16" s="16"/>
      <c r="F16" s="17"/>
      <c r="G16" s="12" t="s">
        <v>41</v>
      </c>
      <c r="H16" s="14" t="s">
        <v>42</v>
      </c>
      <c r="I16" s="29"/>
      <c r="J16" s="13">
        <v>4</v>
      </c>
      <c r="K16" s="30">
        <v>4</v>
      </c>
      <c r="L16" s="31"/>
      <c r="M16" s="32"/>
      <c r="N16" s="33"/>
      <c r="O16" s="34"/>
    </row>
    <row r="17" ht="47.45" customHeight="1" spans="1:15">
      <c r="A17" s="10"/>
      <c r="B17" s="10"/>
      <c r="C17" s="4"/>
      <c r="D17" s="15" t="s">
        <v>43</v>
      </c>
      <c r="E17" s="16"/>
      <c r="F17" s="17"/>
      <c r="G17" s="12" t="s">
        <v>44</v>
      </c>
      <c r="H17" s="14" t="s">
        <v>45</v>
      </c>
      <c r="I17" s="29"/>
      <c r="J17" s="13">
        <v>5</v>
      </c>
      <c r="K17" s="30">
        <v>5</v>
      </c>
      <c r="L17" s="31"/>
      <c r="M17" s="32"/>
      <c r="N17" s="33"/>
      <c r="O17" s="34"/>
    </row>
    <row r="18" ht="47.45" customHeight="1" spans="1:15">
      <c r="A18" s="10"/>
      <c r="B18" s="10"/>
      <c r="C18" s="9" t="s">
        <v>46</v>
      </c>
      <c r="D18" s="15" t="s">
        <v>47</v>
      </c>
      <c r="E18" s="16"/>
      <c r="F18" s="17"/>
      <c r="G18" s="12" t="s">
        <v>48</v>
      </c>
      <c r="H18" s="18" t="s">
        <v>49</v>
      </c>
      <c r="I18" s="35"/>
      <c r="J18" s="13">
        <v>10</v>
      </c>
      <c r="K18" s="14">
        <v>9.8</v>
      </c>
      <c r="L18" s="29"/>
      <c r="M18" s="36" t="s">
        <v>50</v>
      </c>
      <c r="N18" s="37"/>
      <c r="O18" s="38"/>
    </row>
    <row r="19" ht="47.45" customHeight="1" spans="1:15">
      <c r="A19" s="10"/>
      <c r="B19" s="10"/>
      <c r="C19" s="4" t="s">
        <v>51</v>
      </c>
      <c r="D19" s="11" t="s">
        <v>52</v>
      </c>
      <c r="E19" s="11"/>
      <c r="F19" s="11"/>
      <c r="G19" s="12" t="s">
        <v>53</v>
      </c>
      <c r="H19" s="13" t="s">
        <v>54</v>
      </c>
      <c r="I19" s="13"/>
      <c r="J19" s="13">
        <v>5</v>
      </c>
      <c r="K19" s="13">
        <v>5</v>
      </c>
      <c r="L19" s="13"/>
      <c r="M19" s="4"/>
      <c r="N19" s="4"/>
      <c r="O19" s="4"/>
    </row>
    <row r="20" ht="47.45" customHeight="1" spans="1:15">
      <c r="A20" s="10"/>
      <c r="B20" s="10"/>
      <c r="C20" s="4"/>
      <c r="D20" s="15" t="s">
        <v>55</v>
      </c>
      <c r="E20" s="16"/>
      <c r="F20" s="17"/>
      <c r="G20" s="12" t="s">
        <v>53</v>
      </c>
      <c r="H20" s="14" t="s">
        <v>54</v>
      </c>
      <c r="I20" s="29"/>
      <c r="J20" s="13">
        <v>5</v>
      </c>
      <c r="K20" s="14">
        <v>5</v>
      </c>
      <c r="L20" s="29"/>
      <c r="M20" s="36"/>
      <c r="N20" s="37"/>
      <c r="O20" s="38"/>
    </row>
    <row r="21" ht="47.45" customHeight="1" spans="1:15">
      <c r="A21" s="10"/>
      <c r="B21" s="10"/>
      <c r="C21" s="4"/>
      <c r="D21" s="11" t="s">
        <v>56</v>
      </c>
      <c r="E21" s="11"/>
      <c r="F21" s="11"/>
      <c r="G21" s="12" t="s">
        <v>57</v>
      </c>
      <c r="H21" s="13" t="s">
        <v>58</v>
      </c>
      <c r="I21" s="13"/>
      <c r="J21" s="13">
        <v>5</v>
      </c>
      <c r="K21" s="39">
        <v>4</v>
      </c>
      <c r="L21" s="39"/>
      <c r="M21" s="4"/>
      <c r="N21" s="4"/>
      <c r="O21" s="4"/>
    </row>
    <row r="22" ht="47.45" customHeight="1" spans="1:15">
      <c r="A22" s="10"/>
      <c r="B22" s="9" t="s">
        <v>59</v>
      </c>
      <c r="C22" s="4" t="s">
        <v>60</v>
      </c>
      <c r="D22" s="11" t="s">
        <v>61</v>
      </c>
      <c r="E22" s="11"/>
      <c r="F22" s="11"/>
      <c r="G22" s="7" t="s">
        <v>62</v>
      </c>
      <c r="H22" s="4" t="s">
        <v>63</v>
      </c>
      <c r="I22" s="4"/>
      <c r="J22" s="13">
        <v>10</v>
      </c>
      <c r="K22" s="39">
        <v>10</v>
      </c>
      <c r="L22" s="39"/>
      <c r="M22" s="4"/>
      <c r="N22" s="4"/>
      <c r="O22" s="4"/>
    </row>
    <row r="23" ht="47.45" customHeight="1" spans="1:15">
      <c r="A23" s="10"/>
      <c r="B23" s="4" t="s">
        <v>64</v>
      </c>
      <c r="C23" s="4" t="s">
        <v>65</v>
      </c>
      <c r="D23" s="11" t="s">
        <v>66</v>
      </c>
      <c r="E23" s="11"/>
      <c r="F23" s="11"/>
      <c r="G23" s="7" t="s">
        <v>67</v>
      </c>
      <c r="H23" s="13" t="s">
        <v>68</v>
      </c>
      <c r="I23" s="13"/>
      <c r="J23" s="13">
        <v>15</v>
      </c>
      <c r="K23" s="13">
        <v>14</v>
      </c>
      <c r="L23" s="13"/>
      <c r="M23" s="32" t="s">
        <v>69</v>
      </c>
      <c r="N23" s="33"/>
      <c r="O23" s="34"/>
    </row>
    <row r="24" ht="47.45" customHeight="1" spans="1:15">
      <c r="A24" s="10"/>
      <c r="B24" s="4"/>
      <c r="C24" s="4" t="s">
        <v>65</v>
      </c>
      <c r="D24" s="15" t="s">
        <v>70</v>
      </c>
      <c r="E24" s="16"/>
      <c r="F24" s="17"/>
      <c r="G24" s="4" t="s">
        <v>71</v>
      </c>
      <c r="H24" s="13" t="s">
        <v>71</v>
      </c>
      <c r="I24" s="13"/>
      <c r="J24" s="13">
        <v>15</v>
      </c>
      <c r="K24" s="13">
        <v>14</v>
      </c>
      <c r="L24" s="13"/>
      <c r="M24" s="36"/>
      <c r="N24" s="37"/>
      <c r="O24" s="38"/>
    </row>
    <row r="25" ht="47.45" customHeight="1" spans="1:15">
      <c r="A25" s="10"/>
      <c r="B25" s="9" t="s">
        <v>72</v>
      </c>
      <c r="C25" s="4" t="s">
        <v>73</v>
      </c>
      <c r="D25" s="11" t="s">
        <v>74</v>
      </c>
      <c r="E25" s="11"/>
      <c r="F25" s="11"/>
      <c r="G25" s="4" t="s">
        <v>75</v>
      </c>
      <c r="H25" s="19">
        <v>1</v>
      </c>
      <c r="I25" s="13"/>
      <c r="J25" s="13">
        <v>5</v>
      </c>
      <c r="K25" s="13">
        <v>5</v>
      </c>
      <c r="L25" s="13"/>
      <c r="M25" s="4"/>
      <c r="N25" s="4"/>
      <c r="O25" s="4"/>
    </row>
    <row r="26" ht="47.45" customHeight="1" spans="1:15">
      <c r="A26" s="20"/>
      <c r="B26" s="20"/>
      <c r="C26" s="4" t="s">
        <v>73</v>
      </c>
      <c r="D26" s="11" t="s">
        <v>76</v>
      </c>
      <c r="E26" s="11"/>
      <c r="F26" s="11"/>
      <c r="G26" s="4" t="s">
        <v>77</v>
      </c>
      <c r="H26" s="19">
        <v>0.99</v>
      </c>
      <c r="I26" s="13"/>
      <c r="J26" s="13">
        <v>5</v>
      </c>
      <c r="K26" s="14">
        <v>4.8</v>
      </c>
      <c r="L26" s="29"/>
      <c r="M26" s="36"/>
      <c r="N26" s="37"/>
      <c r="O26" s="38"/>
    </row>
    <row r="27" s="1" customFormat="1" ht="47.45" customHeight="1" spans="1:15">
      <c r="A27" s="21" t="s">
        <v>78</v>
      </c>
      <c r="B27" s="21"/>
      <c r="C27" s="21"/>
      <c r="D27" s="21"/>
      <c r="E27" s="21"/>
      <c r="F27" s="21"/>
      <c r="G27" s="21"/>
      <c r="H27" s="21"/>
      <c r="I27" s="21"/>
      <c r="J27" s="21">
        <f>SUM(J14:J26)+J6</f>
        <v>100</v>
      </c>
      <c r="K27" s="40">
        <f>SUM(K14:L26)+N6</f>
        <v>96.5247372398307</v>
      </c>
      <c r="L27" s="41"/>
      <c r="M27" s="42" t="s">
        <v>79</v>
      </c>
      <c r="N27" s="42"/>
      <c r="O27" s="42"/>
    </row>
    <row r="28" ht="39.6" customHeight="1" spans="1:15">
      <c r="A28" s="22" t="s">
        <v>80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ht="39.6" customHeight="1" spans="1:1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ht="39.6" customHeight="1" spans="1:1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ht="39.6" customHeight="1" spans="1:1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ht="39.6" customHeight="1" spans="1:1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ht="39.6" customHeight="1" spans="1:1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ht="39.6" customHeight="1" spans="1:1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1:1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6" spans="1:1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1:1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</row>
    <row r="38" spans="1:1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</row>
    <row r="39" spans="1:1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</row>
    <row r="40" spans="1:1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</row>
    <row r="41" spans="1:1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1:1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</sheetData>
  <mergeCells count="113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A27:I27"/>
    <mergeCell ref="K27:L27"/>
    <mergeCell ref="M27:O27"/>
    <mergeCell ref="A10:A11"/>
    <mergeCell ref="A12:A26"/>
    <mergeCell ref="B12:B13"/>
    <mergeCell ref="B14:B21"/>
    <mergeCell ref="B23:B24"/>
    <mergeCell ref="B25:B26"/>
    <mergeCell ref="C12:C13"/>
    <mergeCell ref="C14:C17"/>
    <mergeCell ref="C19:C21"/>
    <mergeCell ref="G12:G13"/>
    <mergeCell ref="J12:J13"/>
    <mergeCell ref="A28:O42"/>
    <mergeCell ref="H12:I13"/>
    <mergeCell ref="K12:L13"/>
    <mergeCell ref="D12:F13"/>
    <mergeCell ref="M12:O13"/>
    <mergeCell ref="A5:B9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2025-08-26T05:16:17Z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2F735328B76C4829BC81F527CF52703A_13</vt:lpwstr>
  </property>
</Properties>
</file>