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北京市文化和旅游局项目绩效自评表!$A$1:$O$37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<sst xmlns="http://schemas.openxmlformats.org/spreadsheetml/2006/main" count="114" uniqueCount="87">
  <si>
    <r>
      <rPr>
        <b/>
        <sz val="14"/>
        <color theme="1"/>
        <rFont val="等线"/>
        <charset val="134"/>
        <scheme val="minor"/>
      </rPr>
      <t xml:space="preserve">北京市文化和旅游局项目绩效自评表
</t>
    </r>
    <r>
      <rPr>
        <sz val="14"/>
        <color theme="1"/>
        <rFont val="等线"/>
        <charset val="134"/>
        <scheme val="minor"/>
      </rPr>
      <t>（2024年度）</t>
    </r>
  </si>
  <si>
    <t>项目名称</t>
  </si>
  <si>
    <t>艺韵北京群众曲艺大赛</t>
  </si>
  <si>
    <t>主管部门</t>
  </si>
  <si>
    <t>北京市文化和旅游局</t>
  </si>
  <si>
    <t>实施单位</t>
  </si>
  <si>
    <t>北京市文化馆（北京文化艺术活动中心、北京市文化旅游志愿者服务中心）</t>
  </si>
  <si>
    <t>项目资金
（万元）</t>
  </si>
  <si>
    <t>年初预算数</t>
  </si>
  <si>
    <t>全年预算数</t>
  </si>
  <si>
    <t>全年执行数</t>
  </si>
  <si>
    <t>分值</t>
  </si>
  <si>
    <t>执行率</t>
  </si>
  <si>
    <t>得分</t>
  </si>
  <si>
    <t xml:space="preserve">  年度资金总额</t>
  </si>
  <si>
    <t>其中：当年财政拨款</t>
  </si>
  <si>
    <t>—</t>
  </si>
  <si>
    <t xml:space="preserve">      上年结转资金</t>
  </si>
  <si>
    <t xml:space="preserve">  其他资金</t>
  </si>
  <si>
    <t>年度总体目标</t>
  </si>
  <si>
    <t>预期目标</t>
  </si>
  <si>
    <t>实际完成情况</t>
  </si>
  <si>
    <t>2025年“艺韵北京”群众曲艺大赛作为我单位的重点品牌项目活动，努力全面推动群众曲艺的文学创作水平、梳理群众曲艺脉络、增强群众曲艺活力，进一步做好北京市群众曲艺以及相关语言类作品的创作生产和普及推广，提高北京市群众曲艺活动的惠民服务水平。组织全国性少儿曲艺比赛5场（含展演）、朗诵比赛（含展演），全市群众曲艺比赛（含展演）。组织优秀作品针对重点节庆日进行“进军营、进学校、进社区、进高新企业”等活动。</t>
  </si>
  <si>
    <t>北京群众曲艺工作依托“艺韵北京”群众曲艺大赛平台，近些年逐步扩大内容，内容由原来单一的群众曲艺比赛，扩充为现阶段由北京市文化馆主办的全国少儿曲艺比赛、全国故事比赛、北京群众曲艺比赛，北京地区戏曲票友比赛、京津冀戏曲票友大赛、曲艺原创作品征集活动、优秀曲艺作品惠民巡演，与东城区联合主办京津冀快板比赛、与西城区联合主办“宣南杯”全国鼓曲比赛等多项赛事及演出活动。
“艺韵北京”群众曲艺大赛举办以来，受到越来越多的曲艺、戏曲爱好者参与与关注，线上曝光量2024年已突破400万人次，各项赛事过千名选手参赛，惠及北京市全域并辐射全国11省市。</t>
  </si>
  <si>
    <t>绩效指标</t>
  </si>
  <si>
    <t>一级指标</t>
  </si>
  <si>
    <t>二级指标</t>
  </si>
  <si>
    <t>三级指标</t>
  </si>
  <si>
    <t>年度指标值</t>
  </si>
  <si>
    <t>实际完成值</t>
  </si>
  <si>
    <t>偏差原因分析及改进措施</t>
  </si>
  <si>
    <t>产出指标</t>
  </si>
  <si>
    <t>数量指标</t>
  </si>
  <si>
    <t>指标1：京剧票友大赛</t>
  </si>
  <si>
    <t>≥1场</t>
  </si>
  <si>
    <t>2场</t>
  </si>
  <si>
    <t>指标2：评剧票友大赛</t>
  </si>
  <si>
    <t>1场</t>
  </si>
  <si>
    <t>指标3：河北梆子票友大赛</t>
  </si>
  <si>
    <t>指标4：群众曲艺选拔赛事活动复赛</t>
  </si>
  <si>
    <t>≥2场</t>
  </si>
  <si>
    <t>指标5：群众曲艺选拔赛事活动决赛</t>
  </si>
  <si>
    <t>指标6：全国故事大赛</t>
  </si>
  <si>
    <t>指标7：颁奖活动</t>
  </si>
  <si>
    <t>指标8：参与活动人数</t>
  </si>
  <si>
    <t>≥100人</t>
  </si>
  <si>
    <t>100人</t>
  </si>
  <si>
    <t>指标9：参与活动单位数量</t>
  </si>
  <si>
    <t>≥10家</t>
  </si>
  <si>
    <t>10家</t>
  </si>
  <si>
    <t>质量指标</t>
  </si>
  <si>
    <t>指标1：项目完成质量</t>
  </si>
  <si>
    <t>优良中低差</t>
  </si>
  <si>
    <t>优</t>
  </si>
  <si>
    <t>继续加强活动质量</t>
  </si>
  <si>
    <t>指标2：活动内容导向正确性</t>
  </si>
  <si>
    <t>指标3：各项展演活动安全保障率</t>
  </si>
  <si>
    <t>时效指标</t>
  </si>
  <si>
    <t>指标1：制定工作方案时间</t>
  </si>
  <si>
    <t>≤5月</t>
  </si>
  <si>
    <t>5月</t>
  </si>
  <si>
    <t>指标2：项目验收时间</t>
  </si>
  <si>
    <t>≤12月</t>
  </si>
  <si>
    <t>11月</t>
  </si>
  <si>
    <t>指标3：项目实施时间</t>
  </si>
  <si>
    <t>≤8月</t>
  </si>
  <si>
    <t>8月</t>
  </si>
  <si>
    <t>成本指标</t>
  </si>
  <si>
    <t>经济成本指标</t>
  </si>
  <si>
    <t>指标1：项目预算成本控制数</t>
  </si>
  <si>
    <t>≤93.097万元</t>
  </si>
  <si>
    <t>92.9万元</t>
  </si>
  <si>
    <t>效益指标</t>
  </si>
  <si>
    <t>社会效益指标</t>
  </si>
  <si>
    <t>指标1：面向全国推广形成强有力的群众品牌</t>
  </si>
  <si>
    <t>指标2：线上直播点击量</t>
  </si>
  <si>
    <t>≥200000人次</t>
  </si>
  <si>
    <t>200000人次</t>
  </si>
  <si>
    <t>指标3：促进原创优秀作品推广</t>
  </si>
  <si>
    <t>满意度指标</t>
  </si>
  <si>
    <t>服务对象满意度指标</t>
  </si>
  <si>
    <t>参与群众对活动满意度</t>
  </si>
  <si>
    <t>≥90%</t>
  </si>
  <si>
    <t>参与活动单位满意度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</si>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</sst>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b/>
      <sz val="14"/>
      <color theme="1"/>
      <name val="等线"/>
      <charset val="134"/>
      <scheme val="minor"/>
    </font>
    <font>
      <sz val="10"/>
      <color theme="1"/>
      <name val="宋体"/>
      <charset val="134"/>
    </font>
    <font>
      <sz val="10"/>
      <name val="宋体"/>
      <charset val="134"/>
    </font>
    <font>
      <sz val="10"/>
      <color rgb="FF00000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3" borderId="18" applyNumberFormat="0" applyAlignment="0" applyProtection="0">
      <alignment vertical="center"/>
    </xf>
    <xf numFmtId="0" fontId="18" fillId="4" borderId="19" applyNumberFormat="0" applyAlignment="0" applyProtection="0">
      <alignment vertical="center"/>
    </xf>
    <xf numFmtId="0" fontId="19" fillId="4" borderId="18" applyNumberFormat="0" applyAlignment="0" applyProtection="0">
      <alignment vertical="center"/>
    </xf>
    <xf numFmtId="0" fontId="20" fillId="5"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70">
    <xf numFmtId="0" fontId="0" fillId="0" borderId="0" xfId="0"/>
    <xf numFmtId="0" fontId="0" fillId="0" borderId="1" xfId="0" applyBorder="1"/>
    <xf numFmtId="0" fontId="1" fillId="0" borderId="0" xfId="0" applyFont="1"/>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xf>
    <xf numFmtId="0" fontId="5" fillId="0" borderId="6"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xf>
    <xf numFmtId="0" fontId="5" fillId="0" borderId="8" xfId="0" applyFont="1" applyBorder="1" applyAlignment="1">
      <alignment horizontal="left" vertical="center" wrapText="1"/>
    </xf>
    <xf numFmtId="0" fontId="5" fillId="0" borderId="3" xfId="0" applyFont="1" applyBorder="1" applyAlignment="1">
      <alignment horizontal="left" vertical="center" wrapText="1"/>
    </xf>
    <xf numFmtId="0" fontId="3"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3" fillId="0" borderId="12" xfId="0" applyFont="1" applyBorder="1" applyAlignment="1">
      <alignment horizontal="center" vertical="center"/>
    </xf>
    <xf numFmtId="0" fontId="5" fillId="0" borderId="12" xfId="0" applyFont="1" applyBorder="1" applyAlignment="1">
      <alignment horizontal="left" vertical="center" wrapText="1"/>
    </xf>
    <xf numFmtId="0" fontId="5" fillId="0" borderId="12"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9" fontId="5" fillId="0" borderId="1" xfId="0" applyNumberFormat="1" applyFont="1" applyBorder="1" applyAlignment="1">
      <alignment horizontal="center" vertical="center" wrapText="1"/>
    </xf>
    <xf numFmtId="57" fontId="5" fillId="0" borderId="1"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0" xfId="0" applyAlignment="1">
      <alignment horizontal="left" vertical="top"/>
    </xf>
    <xf numFmtId="10" fontId="3"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0" fillId="0" borderId="0" xfId="0" applyBorder="1"/>
    <xf numFmtId="0" fontId="5" fillId="0" borderId="6" xfId="0" applyFont="1" applyBorder="1" applyAlignment="1">
      <alignment horizontal="center" vertical="center" wrapText="1"/>
    </xf>
    <xf numFmtId="0" fontId="5" fillId="0" borderId="9"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7"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 xfId="0" applyFont="1" applyBorder="1" applyAlignment="1">
      <alignment horizontal="center" vertical="center"/>
    </xf>
    <xf numFmtId="177"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6" xfId="0"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37"/>
  <sheetViews>
    <sheetView tabSelected="1" zoomScale="70" zoomScaleNormal="70" zoomScaleSheetLayoutView="70" workbookViewId="0">
      <selection activeCell="P17" sqref="P17"/>
    </sheetView>
  </sheetViews>
  <sheetFormatPr defaultColWidth="9" defaultRowHeight="14"/>
  <cols>
    <col min="1" max="1" width="9.625" customWidth="1"/>
    <col min="2" max="3" width="10" customWidth="1"/>
    <col min="4" max="4" width="10.25" customWidth="1"/>
    <col min="5" max="5" width="11.375" customWidth="1"/>
    <col min="6" max="6" width="9" customWidth="1"/>
    <col min="7" max="7" width="15.25" customWidth="1"/>
    <col min="8" max="8" width="9.875" customWidth="1"/>
    <col min="9" max="9" width="10.25" customWidth="1"/>
    <col min="10" max="10" width="10" customWidth="1"/>
    <col min="11" max="11" width="20.625" customWidth="1"/>
    <col min="12" max="12" width="10.625" customWidth="1"/>
    <col min="13" max="13" width="8.125" customWidth="1"/>
    <col min="14" max="14" width="16.375" customWidth="1"/>
    <col min="15" max="15" width="5.125" customWidth="1"/>
  </cols>
  <sheetData>
    <row r="1" ht="43.35" customHeight="1" spans="1:15">
      <c r="A1" s="3" t="s">
        <v>0</v>
      </c>
      <c r="B1" s="3"/>
      <c r="C1" s="3"/>
      <c r="D1" s="3"/>
      <c r="E1" s="3"/>
      <c r="F1" s="3"/>
      <c r="G1" s="3"/>
      <c r="H1" s="3"/>
      <c r="I1" s="3"/>
      <c r="J1" s="3"/>
      <c r="K1" s="3"/>
      <c r="L1" s="3"/>
      <c r="M1" s="3"/>
      <c r="N1" s="3"/>
      <c r="O1" s="3"/>
    </row>
    <row r="2" ht="35.65" customHeight="1" spans="1:15">
      <c r="A2" s="4" t="s">
        <v>1</v>
      </c>
      <c r="B2" s="4"/>
      <c r="C2" s="4" t="s">
        <v>2</v>
      </c>
      <c r="D2" s="4"/>
      <c r="E2" s="4"/>
      <c r="F2" s="4"/>
      <c r="G2" s="4"/>
      <c r="H2" s="4"/>
      <c r="I2" s="4"/>
      <c r="J2" s="4"/>
      <c r="K2" s="4"/>
      <c r="L2" s="4"/>
      <c r="M2" s="4"/>
      <c r="N2" s="4"/>
      <c r="O2" s="4"/>
    </row>
    <row r="3" ht="39.6" customHeight="1" spans="1:15">
      <c r="A3" s="4" t="s">
        <v>3</v>
      </c>
      <c r="B3" s="4"/>
      <c r="C3" s="5" t="s">
        <v>4</v>
      </c>
      <c r="D3" s="5"/>
      <c r="E3" s="5"/>
      <c r="F3" s="5"/>
      <c r="G3" s="5"/>
      <c r="H3" s="5" t="s">
        <v>5</v>
      </c>
      <c r="I3" s="5"/>
      <c r="J3" s="5" t="s">
        <v>6</v>
      </c>
      <c r="K3" s="5"/>
      <c r="L3" s="5"/>
      <c r="M3" s="5"/>
      <c r="N3" s="5"/>
      <c r="O3" s="5"/>
    </row>
    <row r="4" ht="39.6" customHeight="1" spans="1:15">
      <c r="A4" s="4" t="s">
        <v>7</v>
      </c>
      <c r="B4" s="4"/>
      <c r="C4" s="5"/>
      <c r="D4" s="5"/>
      <c r="E4" s="5" t="s">
        <v>8</v>
      </c>
      <c r="F4" s="5" t="s">
        <v>9</v>
      </c>
      <c r="G4" s="5"/>
      <c r="H4" s="5" t="s">
        <v>10</v>
      </c>
      <c r="I4" s="5"/>
      <c r="J4" s="5" t="s">
        <v>11</v>
      </c>
      <c r="K4" s="5"/>
      <c r="L4" s="5" t="s">
        <v>12</v>
      </c>
      <c r="M4" s="5"/>
      <c r="N4" s="5" t="s">
        <v>13</v>
      </c>
      <c r="O4" s="5"/>
    </row>
    <row r="5" ht="39.6" customHeight="1" spans="1:15">
      <c r="A5" s="4"/>
      <c r="B5" s="4"/>
      <c r="C5" s="6" t="s">
        <v>14</v>
      </c>
      <c r="D5" s="6"/>
      <c r="E5" s="7">
        <v>93.097</v>
      </c>
      <c r="F5" s="7">
        <v>93.097</v>
      </c>
      <c r="G5" s="7"/>
      <c r="H5" s="8">
        <v>92.9</v>
      </c>
      <c r="I5" s="8"/>
      <c r="J5" s="5">
        <v>10</v>
      </c>
      <c r="K5" s="5"/>
      <c r="L5" s="51">
        <f>H5/F5</f>
        <v>0.997883927516461</v>
      </c>
      <c r="M5" s="51"/>
      <c r="N5" s="9">
        <f>J5*L5</f>
        <v>9.97883927516462</v>
      </c>
      <c r="O5" s="9"/>
    </row>
    <row r="6" ht="39.6" customHeight="1" spans="1:15">
      <c r="A6" s="4"/>
      <c r="B6" s="4"/>
      <c r="C6" s="5" t="s">
        <v>15</v>
      </c>
      <c r="D6" s="5"/>
      <c r="E6" s="7">
        <v>93.097</v>
      </c>
      <c r="F6" s="7">
        <v>93.097</v>
      </c>
      <c r="G6" s="7"/>
      <c r="H6" s="5">
        <v>93.097</v>
      </c>
      <c r="I6" s="5"/>
      <c r="J6" s="5" t="s">
        <v>16</v>
      </c>
      <c r="K6" s="5"/>
      <c r="L6" s="51">
        <v>1</v>
      </c>
      <c r="M6" s="51"/>
      <c r="N6" s="5" t="s">
        <v>16</v>
      </c>
      <c r="O6" s="5"/>
    </row>
    <row r="7" ht="39.6" customHeight="1" spans="1:15">
      <c r="A7" s="4"/>
      <c r="B7" s="4"/>
      <c r="C7" s="5" t="s">
        <v>17</v>
      </c>
      <c r="D7" s="5"/>
      <c r="E7" s="7">
        <v>0</v>
      </c>
      <c r="F7" s="7">
        <v>0</v>
      </c>
      <c r="G7" s="7"/>
      <c r="H7" s="9">
        <v>0</v>
      </c>
      <c r="I7" s="9"/>
      <c r="J7" s="5" t="s">
        <v>16</v>
      </c>
      <c r="K7" s="5"/>
      <c r="L7" s="5" t="s">
        <v>16</v>
      </c>
      <c r="M7" s="5"/>
      <c r="N7" s="5" t="s">
        <v>16</v>
      </c>
      <c r="O7" s="5"/>
    </row>
    <row r="8" ht="39.6" customHeight="1" spans="1:15">
      <c r="A8" s="4"/>
      <c r="B8" s="4"/>
      <c r="C8" s="5" t="s">
        <v>18</v>
      </c>
      <c r="D8" s="5"/>
      <c r="E8" s="7">
        <v>0</v>
      </c>
      <c r="F8" s="7">
        <v>0</v>
      </c>
      <c r="G8" s="7"/>
      <c r="H8" s="9">
        <v>0</v>
      </c>
      <c r="I8" s="9"/>
      <c r="J8" s="5" t="s">
        <v>16</v>
      </c>
      <c r="K8" s="5"/>
      <c r="L8" s="5" t="s">
        <v>16</v>
      </c>
      <c r="M8" s="5"/>
      <c r="N8" s="5" t="s">
        <v>16</v>
      </c>
      <c r="O8" s="5"/>
    </row>
    <row r="9" ht="27" customHeight="1" spans="1:15">
      <c r="A9" s="4" t="s">
        <v>19</v>
      </c>
      <c r="B9" s="4" t="s">
        <v>20</v>
      </c>
      <c r="C9" s="4"/>
      <c r="D9" s="4"/>
      <c r="E9" s="4"/>
      <c r="F9" s="4"/>
      <c r="G9" s="4"/>
      <c r="H9" s="4" t="s">
        <v>21</v>
      </c>
      <c r="I9" s="4"/>
      <c r="J9" s="4"/>
      <c r="K9" s="4"/>
      <c r="L9" s="4"/>
      <c r="M9" s="4"/>
      <c r="N9" s="4"/>
      <c r="O9" s="4"/>
    </row>
    <row r="10" ht="113.1" customHeight="1" spans="1:15">
      <c r="A10" s="4"/>
      <c r="B10" s="10" t="s">
        <v>22</v>
      </c>
      <c r="C10" s="10"/>
      <c r="D10" s="10"/>
      <c r="E10" s="10"/>
      <c r="F10" s="10"/>
      <c r="G10" s="10"/>
      <c r="H10" s="10" t="s">
        <v>23</v>
      </c>
      <c r="I10" s="10"/>
      <c r="J10" s="10"/>
      <c r="K10" s="10"/>
      <c r="L10" s="10"/>
      <c r="M10" s="10"/>
      <c r="N10" s="10"/>
      <c r="O10" s="10"/>
    </row>
    <row r="11" ht="38.45" customHeight="1" spans="1:15">
      <c r="A11" s="11" t="s">
        <v>24</v>
      </c>
      <c r="B11" s="4" t="s">
        <v>25</v>
      </c>
      <c r="C11" s="4" t="s">
        <v>26</v>
      </c>
      <c r="D11" s="4" t="s">
        <v>27</v>
      </c>
      <c r="E11" s="4"/>
      <c r="F11" s="4"/>
      <c r="G11" s="5" t="s">
        <v>28</v>
      </c>
      <c r="H11" s="5" t="s">
        <v>29</v>
      </c>
      <c r="I11" s="5"/>
      <c r="J11" s="4" t="s">
        <v>11</v>
      </c>
      <c r="K11" s="24" t="s">
        <v>13</v>
      </c>
      <c r="L11" s="4"/>
      <c r="M11" s="4" t="s">
        <v>30</v>
      </c>
      <c r="N11" s="4"/>
      <c r="O11" s="4"/>
    </row>
    <row r="12" ht="20.1" customHeight="1" spans="1:15">
      <c r="A12" s="12"/>
      <c r="B12" s="4"/>
      <c r="C12" s="11"/>
      <c r="D12" s="4"/>
      <c r="E12" s="4"/>
      <c r="F12" s="4"/>
      <c r="G12" s="5"/>
      <c r="H12" s="5"/>
      <c r="I12" s="5"/>
      <c r="J12" s="4"/>
      <c r="K12" s="4"/>
      <c r="L12" s="4"/>
      <c r="M12" s="4"/>
      <c r="N12" s="4"/>
      <c r="O12" s="4"/>
    </row>
    <row r="13" ht="47.45" customHeight="1" spans="1:15">
      <c r="A13" s="12"/>
      <c r="B13" s="13" t="s">
        <v>31</v>
      </c>
      <c r="C13" s="14" t="s">
        <v>32</v>
      </c>
      <c r="D13" s="15" t="s">
        <v>33</v>
      </c>
      <c r="E13" s="16"/>
      <c r="F13" s="16"/>
      <c r="G13" s="5" t="s">
        <v>34</v>
      </c>
      <c r="H13" s="17" t="s">
        <v>35</v>
      </c>
      <c r="I13" s="17"/>
      <c r="J13" s="52">
        <v>1.5</v>
      </c>
      <c r="K13" s="45">
        <v>1.5</v>
      </c>
      <c r="L13" s="45"/>
      <c r="M13" s="4"/>
      <c r="N13" s="4"/>
      <c r="O13" s="4"/>
    </row>
    <row r="14" ht="47.45" customHeight="1" spans="1:15">
      <c r="A14" s="12"/>
      <c r="B14" s="18"/>
      <c r="C14" s="19"/>
      <c r="D14" s="20" t="s">
        <v>36</v>
      </c>
      <c r="E14" s="21"/>
      <c r="F14" s="21"/>
      <c r="G14" s="22" t="s">
        <v>34</v>
      </c>
      <c r="H14" s="23" t="s">
        <v>37</v>
      </c>
      <c r="I14" s="23"/>
      <c r="J14" s="53">
        <v>1.5</v>
      </c>
      <c r="K14" s="54">
        <v>1.5</v>
      </c>
      <c r="L14" s="54"/>
      <c r="M14" s="11"/>
      <c r="N14" s="11"/>
      <c r="O14" s="11"/>
    </row>
    <row r="15" s="1" customFormat="1" ht="50.1" customHeight="1" spans="1:65">
      <c r="A15" s="12"/>
      <c r="B15" s="4"/>
      <c r="C15" s="19"/>
      <c r="D15" s="16" t="s">
        <v>38</v>
      </c>
      <c r="E15" s="16"/>
      <c r="F15" s="16"/>
      <c r="G15" s="5" t="s">
        <v>34</v>
      </c>
      <c r="H15" s="24" t="s">
        <v>37</v>
      </c>
      <c r="I15" s="24"/>
      <c r="J15" s="52">
        <v>1.5</v>
      </c>
      <c r="K15" s="45">
        <v>1.5</v>
      </c>
      <c r="L15" s="45"/>
      <c r="M15" s="4"/>
      <c r="N15" s="4"/>
      <c r="O15" s="4"/>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69"/>
    </row>
    <row r="16" s="1" customFormat="1" ht="47.45" customHeight="1" spans="1:65">
      <c r="A16" s="12"/>
      <c r="B16" s="25"/>
      <c r="C16" s="19"/>
      <c r="D16" s="26" t="s">
        <v>39</v>
      </c>
      <c r="E16" s="27"/>
      <c r="F16" s="28"/>
      <c r="G16" s="5" t="s">
        <v>40</v>
      </c>
      <c r="H16" s="17" t="s">
        <v>35</v>
      </c>
      <c r="I16" s="17"/>
      <c r="J16" s="52">
        <v>1.5</v>
      </c>
      <c r="K16" s="45">
        <v>1.5</v>
      </c>
      <c r="L16" s="45"/>
      <c r="M16" s="4"/>
      <c r="N16" s="4"/>
      <c r="O16" s="4"/>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69"/>
    </row>
    <row r="17" s="1" customFormat="1" ht="47.45" customHeight="1" spans="1:65">
      <c r="A17" s="12"/>
      <c r="B17" s="25"/>
      <c r="C17" s="19"/>
      <c r="D17" s="26" t="s">
        <v>41</v>
      </c>
      <c r="E17" s="27"/>
      <c r="F17" s="28"/>
      <c r="G17" s="29" t="s">
        <v>34</v>
      </c>
      <c r="H17" s="30" t="s">
        <v>37</v>
      </c>
      <c r="I17" s="56"/>
      <c r="J17" s="52">
        <v>1.5</v>
      </c>
      <c r="K17" s="57">
        <v>1.5</v>
      </c>
      <c r="L17" s="58"/>
      <c r="M17" s="4"/>
      <c r="N17" s="4"/>
      <c r="O17" s="4"/>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69"/>
    </row>
    <row r="18" ht="47.45" customHeight="1" spans="1:64">
      <c r="A18" s="12"/>
      <c r="B18" s="18"/>
      <c r="C18" s="19"/>
      <c r="D18" s="31" t="s">
        <v>42</v>
      </c>
      <c r="E18" s="32"/>
      <c r="F18" s="33"/>
      <c r="G18" s="34" t="s">
        <v>34</v>
      </c>
      <c r="H18" s="35" t="s">
        <v>37</v>
      </c>
      <c r="I18" s="59"/>
      <c r="J18" s="60">
        <v>1.5</v>
      </c>
      <c r="K18" s="61">
        <v>1.5</v>
      </c>
      <c r="L18" s="62"/>
      <c r="M18" s="4"/>
      <c r="N18" s="4"/>
      <c r="O18" s="4"/>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row>
    <row r="19" ht="47.45" customHeight="1" spans="1:15">
      <c r="A19" s="12"/>
      <c r="B19" s="18"/>
      <c r="C19" s="19"/>
      <c r="D19" s="36" t="s">
        <v>43</v>
      </c>
      <c r="E19" s="37"/>
      <c r="F19" s="15"/>
      <c r="G19" s="34" t="s">
        <v>34</v>
      </c>
      <c r="H19" s="35" t="s">
        <v>37</v>
      </c>
      <c r="I19" s="59"/>
      <c r="J19" s="60">
        <v>1.5</v>
      </c>
      <c r="K19" s="61">
        <v>1.5</v>
      </c>
      <c r="L19" s="62"/>
      <c r="M19" s="63"/>
      <c r="N19" s="64"/>
      <c r="O19" s="65"/>
    </row>
    <row r="20" ht="47.45" customHeight="1" spans="1:15">
      <c r="A20" s="12"/>
      <c r="B20" s="18"/>
      <c r="C20" s="19"/>
      <c r="D20" s="36" t="s">
        <v>44</v>
      </c>
      <c r="E20" s="37"/>
      <c r="F20" s="15"/>
      <c r="G20" s="34" t="s">
        <v>45</v>
      </c>
      <c r="H20" s="35" t="s">
        <v>46</v>
      </c>
      <c r="I20" s="59"/>
      <c r="J20" s="60">
        <v>2.5</v>
      </c>
      <c r="K20" s="61">
        <v>2.5</v>
      </c>
      <c r="L20" s="62"/>
      <c r="M20" s="63"/>
      <c r="N20" s="64"/>
      <c r="O20" s="65"/>
    </row>
    <row r="21" ht="47.45" customHeight="1" spans="1:15">
      <c r="A21" s="12"/>
      <c r="B21" s="18"/>
      <c r="C21" s="38"/>
      <c r="D21" s="36" t="s">
        <v>47</v>
      </c>
      <c r="E21" s="37"/>
      <c r="F21" s="15"/>
      <c r="G21" s="34" t="s">
        <v>48</v>
      </c>
      <c r="H21" s="35" t="s">
        <v>49</v>
      </c>
      <c r="I21" s="59"/>
      <c r="J21" s="60">
        <v>3</v>
      </c>
      <c r="K21" s="61">
        <v>3</v>
      </c>
      <c r="L21" s="62"/>
      <c r="M21" s="63"/>
      <c r="N21" s="64"/>
      <c r="O21" s="65"/>
    </row>
    <row r="22" ht="47.45" customHeight="1" spans="1:15">
      <c r="A22" s="12"/>
      <c r="B22" s="12"/>
      <c r="C22" s="4" t="s">
        <v>50</v>
      </c>
      <c r="D22" s="16" t="s">
        <v>51</v>
      </c>
      <c r="E22" s="39"/>
      <c r="F22" s="39"/>
      <c r="G22" s="34" t="s">
        <v>52</v>
      </c>
      <c r="H22" s="40" t="s">
        <v>53</v>
      </c>
      <c r="I22" s="40"/>
      <c r="J22" s="60">
        <v>4</v>
      </c>
      <c r="K22" s="40">
        <v>3.5</v>
      </c>
      <c r="L22" s="40"/>
      <c r="M22" s="44" t="s">
        <v>54</v>
      </c>
      <c r="N22" s="44"/>
      <c r="O22" s="44"/>
    </row>
    <row r="23" ht="47.45" customHeight="1" spans="1:15">
      <c r="A23" s="12"/>
      <c r="B23" s="12"/>
      <c r="C23" s="4"/>
      <c r="D23" s="16" t="s">
        <v>55</v>
      </c>
      <c r="E23" s="16"/>
      <c r="F23" s="16"/>
      <c r="G23" s="5" t="s">
        <v>52</v>
      </c>
      <c r="H23" s="17" t="s">
        <v>53</v>
      </c>
      <c r="I23" s="17"/>
      <c r="J23" s="52">
        <v>4</v>
      </c>
      <c r="K23" s="17">
        <v>3.5</v>
      </c>
      <c r="L23" s="17"/>
      <c r="M23" s="44" t="s">
        <v>54</v>
      </c>
      <c r="N23" s="44"/>
      <c r="O23" s="44"/>
    </row>
    <row r="24" ht="47.45" customHeight="1" spans="1:15">
      <c r="A24" s="12"/>
      <c r="B24" s="12"/>
      <c r="C24" s="4"/>
      <c r="D24" s="16" t="s">
        <v>56</v>
      </c>
      <c r="E24" s="16"/>
      <c r="F24" s="16"/>
      <c r="G24" s="41">
        <v>1</v>
      </c>
      <c r="H24" s="42">
        <v>1</v>
      </c>
      <c r="I24" s="17"/>
      <c r="J24" s="52">
        <v>4</v>
      </c>
      <c r="K24" s="17">
        <v>4</v>
      </c>
      <c r="L24" s="17"/>
      <c r="M24" s="4"/>
      <c r="N24" s="4"/>
      <c r="O24" s="4"/>
    </row>
    <row r="25" ht="47.45" customHeight="1" spans="1:15">
      <c r="A25" s="12"/>
      <c r="B25" s="12"/>
      <c r="C25" s="4" t="s">
        <v>57</v>
      </c>
      <c r="D25" s="16" t="s">
        <v>58</v>
      </c>
      <c r="E25" s="16"/>
      <c r="F25" s="16"/>
      <c r="G25" s="5" t="s">
        <v>59</v>
      </c>
      <c r="H25" s="43" t="s">
        <v>60</v>
      </c>
      <c r="I25" s="43"/>
      <c r="J25" s="52">
        <v>4</v>
      </c>
      <c r="K25" s="17">
        <v>4</v>
      </c>
      <c r="L25" s="17"/>
      <c r="M25" s="4"/>
      <c r="N25" s="4"/>
      <c r="O25" s="4"/>
    </row>
    <row r="26" ht="47.45" customHeight="1" spans="1:15">
      <c r="A26" s="12"/>
      <c r="B26" s="12"/>
      <c r="C26" s="4"/>
      <c r="D26" s="16" t="s">
        <v>61</v>
      </c>
      <c r="E26" s="16"/>
      <c r="F26" s="16"/>
      <c r="G26" s="5" t="s">
        <v>62</v>
      </c>
      <c r="H26" s="43" t="s">
        <v>63</v>
      </c>
      <c r="I26" s="43"/>
      <c r="J26" s="52">
        <v>4</v>
      </c>
      <c r="K26" s="66">
        <v>4</v>
      </c>
      <c r="L26" s="66"/>
      <c r="M26" s="4"/>
      <c r="N26" s="4"/>
      <c r="O26" s="4"/>
    </row>
    <row r="27" ht="47.45" customHeight="1" spans="1:15">
      <c r="A27" s="12"/>
      <c r="B27" s="44"/>
      <c r="C27" s="4"/>
      <c r="D27" s="16" t="s">
        <v>64</v>
      </c>
      <c r="E27" s="16"/>
      <c r="F27" s="16"/>
      <c r="G27" s="5" t="s">
        <v>65</v>
      </c>
      <c r="H27" s="45" t="s">
        <v>66</v>
      </c>
      <c r="I27" s="45"/>
      <c r="J27" s="52">
        <v>4</v>
      </c>
      <c r="K27" s="66">
        <v>4</v>
      </c>
      <c r="L27" s="66"/>
      <c r="M27" s="4"/>
      <c r="N27" s="4"/>
      <c r="O27" s="4"/>
    </row>
    <row r="28" ht="47.45" customHeight="1" spans="1:15">
      <c r="A28" s="12"/>
      <c r="B28" s="11" t="s">
        <v>67</v>
      </c>
      <c r="C28" s="4" t="s">
        <v>68</v>
      </c>
      <c r="D28" s="16" t="s">
        <v>69</v>
      </c>
      <c r="E28" s="16"/>
      <c r="F28" s="16"/>
      <c r="G28" s="5" t="s">
        <v>70</v>
      </c>
      <c r="H28" s="45" t="s">
        <v>71</v>
      </c>
      <c r="I28" s="45"/>
      <c r="J28" s="52">
        <v>10</v>
      </c>
      <c r="K28" s="66">
        <v>10</v>
      </c>
      <c r="L28" s="66"/>
      <c r="M28" s="4"/>
      <c r="N28" s="4"/>
      <c r="O28" s="4"/>
    </row>
    <row r="29" ht="47.45" customHeight="1" spans="1:15">
      <c r="A29" s="12"/>
      <c r="B29" s="4" t="s">
        <v>72</v>
      </c>
      <c r="C29" s="4" t="s">
        <v>73</v>
      </c>
      <c r="D29" s="16" t="s">
        <v>74</v>
      </c>
      <c r="E29" s="16"/>
      <c r="F29" s="16"/>
      <c r="G29" s="5" t="s">
        <v>52</v>
      </c>
      <c r="H29" s="17" t="s">
        <v>53</v>
      </c>
      <c r="I29" s="17"/>
      <c r="J29" s="52">
        <v>10</v>
      </c>
      <c r="K29" s="17">
        <v>9</v>
      </c>
      <c r="L29" s="17"/>
      <c r="M29" s="4"/>
      <c r="N29" s="4"/>
      <c r="O29" s="4"/>
    </row>
    <row r="30" ht="47.45" customHeight="1" spans="1:15">
      <c r="A30" s="12"/>
      <c r="B30" s="4"/>
      <c r="C30" s="4"/>
      <c r="D30" s="16" t="s">
        <v>75</v>
      </c>
      <c r="E30" s="16"/>
      <c r="F30" s="16"/>
      <c r="G30" s="5" t="s">
        <v>76</v>
      </c>
      <c r="H30" s="45" t="s">
        <v>77</v>
      </c>
      <c r="I30" s="45"/>
      <c r="J30" s="52">
        <v>10</v>
      </c>
      <c r="K30" s="17">
        <v>10</v>
      </c>
      <c r="L30" s="17"/>
      <c r="M30" s="4"/>
      <c r="N30" s="4"/>
      <c r="O30" s="4"/>
    </row>
    <row r="31" ht="47.45" customHeight="1" spans="1:15">
      <c r="A31" s="12"/>
      <c r="B31" s="4"/>
      <c r="C31" s="4"/>
      <c r="D31" s="16" t="s">
        <v>78</v>
      </c>
      <c r="E31" s="16"/>
      <c r="F31" s="16"/>
      <c r="G31" s="5" t="s">
        <v>52</v>
      </c>
      <c r="H31" s="45" t="s">
        <v>53</v>
      </c>
      <c r="I31" s="45"/>
      <c r="J31" s="52">
        <v>10</v>
      </c>
      <c r="K31" s="17">
        <v>9</v>
      </c>
      <c r="L31" s="17"/>
      <c r="M31" s="4"/>
      <c r="N31" s="4"/>
      <c r="O31" s="4"/>
    </row>
    <row r="32" ht="47.45" customHeight="1" spans="1:15">
      <c r="A32" s="12"/>
      <c r="B32" s="4" t="s">
        <v>79</v>
      </c>
      <c r="C32" s="4" t="s">
        <v>80</v>
      </c>
      <c r="D32" s="16" t="s">
        <v>81</v>
      </c>
      <c r="E32" s="16"/>
      <c r="F32" s="16"/>
      <c r="G32" s="41" t="s">
        <v>82</v>
      </c>
      <c r="H32" s="46">
        <v>0.9</v>
      </c>
      <c r="I32" s="46"/>
      <c r="J32" s="52">
        <v>5</v>
      </c>
      <c r="K32" s="17">
        <v>5</v>
      </c>
      <c r="L32" s="17"/>
      <c r="M32" s="4"/>
      <c r="N32" s="4"/>
      <c r="O32" s="4"/>
    </row>
    <row r="33" ht="47.45" customHeight="1" spans="1:15">
      <c r="A33" s="44"/>
      <c r="B33" s="4"/>
      <c r="C33" s="4"/>
      <c r="D33" s="16" t="s">
        <v>83</v>
      </c>
      <c r="E33" s="16"/>
      <c r="F33" s="16"/>
      <c r="G33" s="41" t="s">
        <v>82</v>
      </c>
      <c r="H33" s="46">
        <v>0.9</v>
      </c>
      <c r="I33" s="46"/>
      <c r="J33" s="52">
        <v>5</v>
      </c>
      <c r="K33" s="17">
        <v>5</v>
      </c>
      <c r="L33" s="17"/>
      <c r="M33" s="4"/>
      <c r="N33" s="4"/>
      <c r="O33" s="4"/>
    </row>
    <row r="34" s="2" customFormat="1" ht="36.95" customHeight="1" spans="1:15">
      <c r="A34" s="47" t="s">
        <v>84</v>
      </c>
      <c r="B34" s="47"/>
      <c r="C34" s="47"/>
      <c r="D34" s="47"/>
      <c r="E34" s="47"/>
      <c r="F34" s="47"/>
      <c r="G34" s="47"/>
      <c r="H34" s="47"/>
      <c r="I34" s="47"/>
      <c r="J34" s="47"/>
      <c r="K34" s="67">
        <f>(SUM(K13:L33))+N5</f>
        <v>96.9788392751646</v>
      </c>
      <c r="L34" s="47"/>
      <c r="M34" s="68" t="s">
        <v>85</v>
      </c>
      <c r="N34" s="68"/>
      <c r="O34" s="68"/>
    </row>
    <row r="35" ht="39.6" customHeight="1" spans="1:15">
      <c r="A35" s="48" t="s">
        <v>86</v>
      </c>
      <c r="B35" s="49"/>
      <c r="C35" s="49"/>
      <c r="D35" s="49"/>
      <c r="E35" s="49"/>
      <c r="F35" s="49"/>
      <c r="G35" s="49"/>
      <c r="H35" s="49"/>
      <c r="I35" s="49"/>
      <c r="J35" s="49"/>
      <c r="K35" s="49"/>
      <c r="L35" s="49"/>
      <c r="M35" s="49"/>
      <c r="N35" s="49"/>
      <c r="O35" s="49"/>
    </row>
    <row r="36" ht="39.6" customHeight="1" spans="1:15">
      <c r="A36" s="50"/>
      <c r="B36" s="50"/>
      <c r="C36" s="50"/>
      <c r="D36" s="50"/>
      <c r="E36" s="50"/>
      <c r="F36" s="50"/>
      <c r="G36" s="50"/>
      <c r="H36" s="50"/>
      <c r="I36" s="50"/>
      <c r="J36" s="50"/>
      <c r="K36" s="50"/>
      <c r="L36" s="50"/>
      <c r="M36" s="50"/>
      <c r="N36" s="50"/>
      <c r="O36" s="50"/>
    </row>
    <row r="37" ht="27" customHeight="1" spans="1:15">
      <c r="A37" s="50"/>
      <c r="B37" s="50"/>
      <c r="C37" s="50"/>
      <c r="D37" s="50"/>
      <c r="E37" s="50"/>
      <c r="F37" s="50"/>
      <c r="G37" s="50"/>
      <c r="H37" s="50"/>
      <c r="I37" s="50"/>
      <c r="J37" s="50"/>
      <c r="K37" s="50"/>
      <c r="L37" s="50"/>
      <c r="M37" s="50"/>
      <c r="N37" s="50"/>
      <c r="O37" s="50"/>
    </row>
  </sheetData>
  <mergeCells count="148">
    <mergeCell ref="A1:O1"/>
    <mergeCell ref="A2:B2"/>
    <mergeCell ref="C2:O2"/>
    <mergeCell ref="A3:B3"/>
    <mergeCell ref="C3:G3"/>
    <mergeCell ref="H3:I3"/>
    <mergeCell ref="J3:O3"/>
    <mergeCell ref="C4:D4"/>
    <mergeCell ref="F4:G4"/>
    <mergeCell ref="H4:I4"/>
    <mergeCell ref="J4:K4"/>
    <mergeCell ref="L4:M4"/>
    <mergeCell ref="N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B9:G9"/>
    <mergeCell ref="H9:O9"/>
    <mergeCell ref="B10:G10"/>
    <mergeCell ref="H10:O10"/>
    <mergeCell ref="D13:F13"/>
    <mergeCell ref="H13:I13"/>
    <mergeCell ref="K13:L13"/>
    <mergeCell ref="M13:O13"/>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D29:F29"/>
    <mergeCell ref="H29:I29"/>
    <mergeCell ref="K29:L29"/>
    <mergeCell ref="M29:O29"/>
    <mergeCell ref="D30:F30"/>
    <mergeCell ref="H30:I30"/>
    <mergeCell ref="K30:L30"/>
    <mergeCell ref="M30:O30"/>
    <mergeCell ref="D31:F31"/>
    <mergeCell ref="H31:I31"/>
    <mergeCell ref="K31:L31"/>
    <mergeCell ref="M31:O31"/>
    <mergeCell ref="D32:F32"/>
    <mergeCell ref="H32:I32"/>
    <mergeCell ref="K32:L32"/>
    <mergeCell ref="M32:O32"/>
    <mergeCell ref="D33:F33"/>
    <mergeCell ref="H33:I33"/>
    <mergeCell ref="K33:L33"/>
    <mergeCell ref="M33:O33"/>
    <mergeCell ref="A34:I34"/>
    <mergeCell ref="K34:L34"/>
    <mergeCell ref="M34:O34"/>
    <mergeCell ref="A9:A10"/>
    <mergeCell ref="A11:A33"/>
    <mergeCell ref="B11:B12"/>
    <mergeCell ref="B13:B27"/>
    <mergeCell ref="B29:B31"/>
    <mergeCell ref="B32:B33"/>
    <mergeCell ref="C11:C12"/>
    <mergeCell ref="C13:C21"/>
    <mergeCell ref="C22:C24"/>
    <mergeCell ref="C25:C27"/>
    <mergeCell ref="C29:C31"/>
    <mergeCell ref="C32:C33"/>
    <mergeCell ref="G11:G12"/>
    <mergeCell ref="J11:J12"/>
    <mergeCell ref="A35:O37"/>
    <mergeCell ref="H11:I12"/>
    <mergeCell ref="K11:L12"/>
    <mergeCell ref="D11:F12"/>
    <mergeCell ref="M11:O12"/>
    <mergeCell ref="A4:B8"/>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2025-09-04T09:30:49Z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68A28B03645F4C3B85C4F988B5963A58_13</vt:lpwstr>
  </property>
</Properties>
</file>